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pillonc_who_int/Documents/2020/15-WMR2020/wmr-2020-excel-annexes/wmr-2020-excel-annexes(2021-03-11)/"/>
    </mc:Choice>
  </mc:AlternateContent>
  <xr:revisionPtr revIDLastSave="0" documentId="8_{80339369-33A5-466E-93F7-90F426A56651}" xr6:coauthVersionLast="45" xr6:coauthVersionMax="45" xr10:uidLastSave="{00000000-0000-0000-0000-000000000000}"/>
  <bookViews>
    <workbookView xWindow="-110" yWindow="-110" windowWidth="19420" windowHeight="10420" tabRatio="672" xr2:uid="{00000000-000D-0000-FFFF-FFFF00000000}"/>
  </bookViews>
  <sheets>
    <sheet name="Table G (Cases)" sheetId="19" r:id="rId1"/>
  </sheets>
  <definedNames>
    <definedName name="_xlnm._FilterDatabase" localSheetId="0" hidden="1">'Table G (Cases)'!$A$8:$N$104</definedName>
    <definedName name="CountryISOByName" localSheetId="0">#REF!</definedName>
    <definedName name="CountryISOByName">#REF!</definedName>
    <definedName name="CountryList" localSheetId="0">#REF!</definedName>
    <definedName name="CountryList">#REF!</definedName>
    <definedName name="dhisData">#REF!</definedName>
    <definedName name="Estimates">#REF!</definedName>
    <definedName name="Exceptions">#REF!</definedName>
    <definedName name="ExcludeISOList">#REF!</definedName>
    <definedName name="MERGCountryList">#REF!</definedName>
    <definedName name="Method">#REF!</definedName>
    <definedName name="MSSQLData">#REF!</definedName>
    <definedName name="NotesList">#REF!</definedName>
    <definedName name="PhaseList">#REF!</definedName>
    <definedName name="_xlnm.Print_Area" localSheetId="0">'Table G (Cases)'!$A$1:$M$124</definedName>
    <definedName name="_xlnm.Print_Titles" localSheetId="0">'Table G (Cases)'!$5:$6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12" i="19" l="1"/>
  <c r="J112" i="19"/>
  <c r="L112" i="19"/>
  <c r="I112" i="19"/>
  <c r="G112" i="19"/>
  <c r="F112" i="19"/>
  <c r="M111" i="19"/>
  <c r="J111" i="19"/>
  <c r="L111" i="19"/>
  <c r="I111" i="19"/>
  <c r="G111" i="19"/>
  <c r="F111" i="19"/>
  <c r="M110" i="19"/>
  <c r="J110" i="19"/>
  <c r="L110" i="19"/>
  <c r="I110" i="19"/>
  <c r="G110" i="19"/>
  <c r="F110" i="19"/>
  <c r="M109" i="19"/>
  <c r="L109" i="19"/>
  <c r="J109" i="19"/>
  <c r="I109" i="19"/>
  <c r="G109" i="19"/>
  <c r="F109" i="19"/>
  <c r="M108" i="19"/>
  <c r="L108" i="19"/>
  <c r="J108" i="19"/>
  <c r="J113" i="19"/>
  <c r="I108" i="19"/>
  <c r="F108" i="19"/>
  <c r="G50" i="19" l="1"/>
  <c r="G108" i="19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nection4" type="4" refreshedVersion="4" background="1" saveData="1">
    <webPr parsePre="1" consecutive="1" xl2000="1" url="file:///C:\Users\WILLIA~1\AppData\Local\Temp\1.txt" post="&lt;?xml version=&quot;1.0&quot; encoding=&quot;utf-8&quot; ?&gt;_x000d__x000a_&lt;TRG_UserReport&gt;_x000d__x000a_ &lt;URTitle /&gt;_x000d__x000a_ &lt;URDescription /&gt;_x000d__x000a_ &lt;URComment /&gt;_x000d__x000a_ &lt;URDomainGUID&gt;{CF11DC38-ADA2-4CD6-AD57-B8F984650811}&lt;/URDomainGUID&gt;_x000d__x000a_ &lt;URDomainPath /&gt;_x000d__x000a_ &lt;URReportTypeId&gt;1&lt;/URReportTypeId&gt;_x000d__x000a_ &lt;URReportTemplateId&gt;1&lt;/URReportTemplateId&gt;_x000d__x000a_ &lt;URRecordMax&gt;0&lt;/URRecordMax&gt;_x000d__x000a_ &lt;URIsUpdate&gt;0&lt;/URIsUpdate&gt;_x000d__x000a_ &lt;URReportElementCol&gt;_x000d__x000a_  &lt;TRG_ReportElemSelect&gt;_x000d__x000a_   &lt;REElemId&gt;1585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1&lt;/REPivotPos&gt;_x000d__x000a_   &lt;RESelectedPos&gt;1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380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1&lt;/REPivotPos&gt;_x000d__x000a_   &lt;RESelectedPos&gt;2&lt;/RESelectedPos&gt;_x000d__x000a_   &lt;RESelectedSubPos&gt;0&lt;/RESelectedSubPos&gt;_x000d__x000a_   &lt;RESortType&gt;1&lt;/RESortType&gt;_x000d__x000a_   &lt;RESortPriority&gt;1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1497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1&lt;/REPivotPos&gt;_x000d__x000a_   &lt;RESelectedPos&gt;3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0&lt;/REElemId&gt;_x000d__x000a_   &lt;REElemDynId /&gt;_x000d__x000a_   &lt;REElemDispCat&gt;0&lt;/REElemDispCat&gt;_x000d__x000a_   &lt;REAggrFunction&gt;0&lt;/REAggrFunction&gt;_x000d__x000a_   &lt;RERenamedLabel&gt;Short Label&lt;/RERenamedLabel&gt;_x000d__x000a_   &lt;REDisplayFormat /&gt;_x000d__x000a_   &lt;REDataContainsHTML&gt;0&lt;/REDataContainsHTML&gt;_x000d__x000a_   &lt;REDisplayAlignment&gt;0&lt;/REDisplayAlignment&gt;_x000d__x000a_   &lt;REIsFormula&gt;1&lt;/REIsFormula&gt;_x000d__x000a_   &lt;REFormulaText&gt;IF(&amp;#91;Q Region Names.Use Short Country Label&amp;#93;=True,&amp;#13;&amp;#10;&amp;#91;Q Region Names.Country Label Short&amp;#93;,&amp;#13;&amp;#10;&amp;#91;Q Region Names.Country&amp;#93;)&lt;/REFormulaText&gt;_x000d__x000a_   &lt;REFormulaElementType&gt;0&lt;/REFormulaElementType&gt;_x000d__x000a_   &lt;RESQLSourceId /&gt;_x000d__x000a_   &lt;REPivotPos&gt;1&lt;/REPivotPos&gt;_x000d__x000a_   &lt;RESelectedPos&gt;4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239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1&lt;/REPivotPos&gt;_x000d__x000a_   &lt;RESelectedPos&gt;5&lt;/RESelectedPos&gt;_x000d__x000a_   &lt;RESelectedSubPos&gt;0&lt;/RESelectedSubPos&gt;_x000d__x000a_   &lt;RESortType&gt;1&lt;/RESortType&gt;_x000d__x000a_   &lt;RESortPriority&gt;2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1498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1&lt;/REPivotPos&gt;_x000d__x000a_   &lt;RESelectedPos&gt;6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1285&lt;/REElemId&gt;_x000d__x000a_   &lt;REElemDynId /&gt;_x000d__x000a_   &lt;REElemDispCat&gt;0&lt;/REElemDispCat&gt;_x000d__x000a_   &lt;REAggrFunction&gt;1&lt;/REAggrFunction&gt;_x000d__x000a_   &lt;RERenamedLabel&gt;Population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1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1266&lt;/REElemId&gt;_x000d__x000a_   &lt;REElemDynId /&gt;_x000d__x000a_   &lt;REElemDispCat&gt;0&lt;/REElemDispCat&gt;_x000d__x000a_   &lt;REAggrFunction&gt;1&lt;/REAggrFunction&gt;_x000d__x000a_   &lt;RERenamedLabel&gt;Suspected malaria cases (including confirmed)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2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0&lt;/REElemId&gt;_x000d__x000a_   &lt;REElemDynId /&gt;_x000d__x000a_   &lt;REElemDispCat&gt;0&lt;/REElemDispCat&gt;_x000d__x000a_   &lt;REAggrFunction&gt;1&lt;/REAggrFunction&gt;_x000d__x000a_   &lt;RERenamedLabel&gt;Malaria cases (Calc)&lt;/RERenamedLabel&gt;_x000d__x000a_   &lt;REDisplayFormat /&gt;_x000d__x000a_   &lt;REDataContainsHTML&gt;0&lt;/REDataContainsHTML&gt;_x000d__x000a_   &lt;REDisplayAlignment&gt;0&lt;/REDisplayAlignment&gt;_x000d__x000a_   &lt;REIsFormula&gt;1&lt;/REIsFormula&gt;_x000d__x000a_   &lt;REFormulaText&gt;if (&amp;#91;Outpatient.Suspected malaria cases (including confirmed):Sum&amp;#93;&amp;lt;&amp;gt;Null,&amp;#13;&amp;#10;  &amp;#91;Outpatient.Suspected malaria cases (including confirmed):Sum&amp;#93;,&amp;#13;&amp;#10;    if((&amp;#91;Laboratory.Positive  (by microscopy and RDT):Sum&amp;#93; + &amp;#91;Laboratory.Positive  (by microscopy and RDT)(Active case detection):Sum&amp;#93;) &amp;gt;0,&amp;#13;&amp;#10;      (&amp;#91;Laboratory.Positive  (by microscopy and RDT):Sum&amp;#93; + &amp;#91;Laboratory.Positive  (by microscopy and RDT)(Active case detection):Sum&amp;#93;),&amp;#13;&amp;#10;        if(&amp;#91;Laboratory.Microscopy positive (Active case detection):Sum&amp;#93;+&amp;#91;Laboratory.RDT positive (Active case detection):Sum&amp;#93;&amp;gt;0,&amp;#13;&amp;#10;            &amp;#91;Laboratory.Microscopy positive (Active case detection):Sum&amp;#93;+&amp;#91;Laboratory.RDT positive (Active case detection):Sum&amp;#93;,&amp;#13;&amp;#10;&amp;#13;&amp;#10;                    if(&amp;#91;Laboratory.Positive  (by microscopy and RDT):Sum&amp;#93;&amp;lt;&amp;gt;Null,&amp;#13;&amp;#10;                    &amp;#91;Laboratory.Positive  (by microscopy and RDT):Sum&amp;#93;,&amp;#13;&amp;#10;            (&amp;#91;Laboratory.Number of P. falciparum:Sum&amp;#93;+&amp;#91;Laboratory.Number of P. vivax:Sum&amp;#93;+&amp;#91;Laboratory.Number of mixed infections:Sum&amp;#93;)&amp;#13;&amp;#10;                      )&amp;#13;&amp;#10;        )&amp;#13;&amp;#10;      )&amp;#13;&amp;#10;)&lt;/REFormulaText&gt;_x000d__x000a_   &lt;REFormulaElementType&gt;1&lt;/REFormulaElementType&gt;_x000d__x000a_   &lt;RESQLSourceId /&gt;_x000d__x000a_   &lt;REPivotPos&gt;3&lt;/REPivotPos&gt;_x000d__x000a_   &lt;RESelectedPos&gt;3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1927&lt;/REElemId&gt;_x000d__x000a_   &lt;REElemDynId /&gt;_x000d__x000a_   &lt;REElemDispCat&gt;0&lt;/REElemDispCat&gt;_x000d__x000a_   &lt;REAggrFunction&gt;1&lt;/REAggrFunction&gt;_x000d__x000a_   &lt;RERenamedLabel&gt;Not examined (probable malaria cases)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4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1268&lt;/REElemId&gt;_x000d__x000a_   &lt;REElemDynId /&gt;_x000d__x000a_   &lt;REElemDispCat&gt;0&lt;/REElemDispCat&gt;_x000d__x000a_   &lt;REAggrFunction&gt;1&lt;/REAggrFunction&gt;_x000d__x000a_   &lt;RERenamedLabel&gt;Total severe inpatient malaria cases  (probable and confirmed)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5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1271&lt;/REElemId&gt;_x000d__x000a_   &lt;REElemDynId /&gt;_x000d__x000a_   &lt;REElemDispCat&gt;0&lt;/REElemDispCat&gt;_x000d__x000a_   &lt;REAggrFunction&gt;1&lt;/REAggrFunction&gt;_x000d__x000a_   &lt;RERenamedLabel&gt;Total malaria attributed deaths (probable and confirmed)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6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2148&lt;/REElemId&gt;_x000d__x000a_   &lt;REElemDynId /&gt;_x000d__x000a_   &lt;REElemDispCat&gt;0&lt;/REElemDispCat&gt;_x000d__x000a_   &lt;REAggrFunction&gt;1&lt;/REAggrFunction&gt;_x000d__x000a_   &lt;RERenamedLabel&gt;Malaria cases detected by community based treatment programs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7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182&lt;/REElemId&gt;_x000d__x000a_   &lt;REElemDynId /&gt;_x000d__x000a_   &lt;REElemDispCat&gt;0&lt;/REElemDispCat&gt;_x000d__x000a_   &lt;REAggrFunction&gt;1&lt;/REAggrFunction&gt;_x000d__x000a_   &lt;RERenamedLabel&gt;Examined (Microscopy and RDT)(calc)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8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1936&lt;/REElemId&gt;_x000d__x000a_   &lt;REElemDynId /&gt;_x000d__x000a_   &lt;REElemDispCat&gt;0&lt;/REElemDispCat&gt;_x000d__x000a_   &lt;REAggrFunction&gt;1&lt;/REAggrFunction&gt;_x000d__x000a_   &lt;RERenamedLabel&gt;Examined (by microscopy and RDT)(Active case detection)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9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2182&lt;/REElemId&gt;_x000d__x000a_   &lt;REElemDynId /&gt;_x000d__x000a_   &lt;REElemDispCat&gt;0&lt;/REElemDispCat&gt;_x000d__x000a_   &lt;REAggrFunction&gt;1&lt;/REAggrFunction&gt;_x000d__x000a_   &lt;RERenamedLabel&gt;Examined (Microscopy and RDT)(calc)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10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2183&lt;/REElemId&gt;_x000d__x000a_   &lt;REElemDynId /&gt;_x000d__x000a_   &lt;REElemDispCat&gt;0&lt;/REElemDispCat&gt;_x000d__x000a_   &lt;REAggrFunction&gt;1&lt;/REAggrFunction&gt;_x000d__x000a_   &lt;RERenamedLabel&gt;Positive (Microscopy and RDT)(calc)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11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1937&lt;/REElemId&gt;_x000d__x000a_   &lt;REElemDynId /&gt;_x000d__x000a_   &lt;REElemDispCat&gt;0&lt;/REElemDispCat&gt;_x000d__x000a_   &lt;REAggrFunction&gt;1&lt;/REAggrFunction&gt;_x000d__x000a_   &lt;RERenamedLabel&gt;Positive  (by microscopy and RDT)(Active case detection)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12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2183&lt;/REElemId&gt;_x000d__x000a_   &lt;REElemDynId /&gt;_x000d__x000a_   &lt;REElemDispCat&gt;0&lt;/REElemDispCat&gt;_x000d__x000a_   &lt;REAggrFunction&gt;1&lt;/REAggrFunction&gt;_x000d__x000a_   &lt;RERenamedLabel&gt;Positive (Microscopy and RDT)(calc)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13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0&lt;/REElemId&gt;_x000d__x000a_   &lt;REElemDynId /&gt;_x000d__x000a_   &lt;REElemDispCat&gt;0&lt;/REElemDispCat&gt;_x000d__x000a_   &lt;REAggrFunction&gt;1&lt;/REAggrFunction&gt;_x000d__x000a_   &lt;RERenamedLabel&gt;Number of P. falciparum (Micr/RDT)&lt;/RERenamedLabel&gt;_x000d__x000a_   &lt;REDisplayFormat /&gt;_x000d__x000a_   &lt;REDataContainsHTML&gt;0&lt;/REDataContainsHTML&gt;_x000d__x000a_   &lt;REDisplayAlignment&gt;0&lt;/REDisplayAlignment&gt;_x000d__x000a_   &lt;REIsFormula&gt;1&lt;/REIsFormula&gt;_x000d__x000a_   &lt;REFormulaText&gt;&amp;#91;Laboratory.Number of P. falciparum:Sum&amp;#93;+&amp;#91;Laboratory.Number of P. falciparum (RDT test):Sum&amp;#93;&lt;/REFormulaText&gt;_x000d__x000a_   &lt;REFormulaElementType&gt;1&lt;/REFormulaElementType&gt;_x000d__x000a_   &lt;RESQLSourceId /&gt;_x000d__x000a_   &lt;REPivotPos&gt;3&lt;/REPivotPos&gt;_x000d__x000a_   &lt;RESelectedPos&gt;14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0&lt;/REElemId&gt;_x000d__x000a_   &lt;REElemDynId /&gt;_x000d__x000a_   &lt;REElemDispCat&gt;0&lt;/REElemDispCat&gt;_x000d__x000a_   &lt;REAggrFunction&gt;1&lt;/REAggrFunction&gt;_x000d__x000a_   &lt;RERenamedLabel&gt;Number of P. vivax (Micr/RDT)&lt;/RERenamedLabel&gt;_x000d__x000a_   &lt;REDisplayFormat /&gt;_x000d__x000a_   &lt;REDataContainsHTML&gt;0&lt;/REDataContainsHTML&gt;_x000d__x000a_   &lt;REDisplayAlignment&gt;0&lt;/REDisplayAlignment&gt;_x000d__x000a_   &lt;REIsFormula&gt;1&lt;/REIsFormula&gt;_x000d__x000a_   &lt;REFormulaText&gt;&amp;#91;Laboratory.Number of P. vivax:Sum&amp;#93;+&amp;#91;Laboratory.Number of P. vivax (RDT test):Sum&amp;#93;&lt;/REFormulaText&gt;_x000d__x000a_   &lt;REFormulaElementType&gt;1&lt;/REFormulaElementType&gt;_x000d__x000a_   &lt;RESQLSourceId /&gt;_x000d__x000a_   &lt;REPivotPos&gt;3&lt;/REPivotPos&gt;_x000d__x000a_   &lt;RESelectedPos&gt;15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1264&lt;/REElemId&gt;_x000d__x000a_   &lt;REElemDynId /&gt;_x000d__x000a_   &lt;REElemDispCat&gt;0&lt;/REElemDispCat&gt;_x000d__x000a_   &lt;REAggrFunction&gt;1&lt;/REAggrFunction&gt;_x000d__x000a_   &lt;RERenamedLabel&gt;Number of mixed infections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16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1320&lt;/REElemId&gt;_x000d__x000a_   &lt;REElemDynId /&gt;_x000d__x000a_   &lt;REElemDispCat&gt;0&lt;/REElemDispCat&gt;_x000d__x000a_   &lt;REAggrFunction&gt;1&lt;/REAggrFunction&gt;_x000d__x000a_   &lt;RERenamedLabel&gt;Indigenous (autochthonous) malaria cases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17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149&lt;/REElemId&gt;_x000d__x000a_   &lt;REElemDynId /&gt;_x000d__x000a_   &lt;REElemDispCat&gt;0&lt;/REElemDispCat&gt;_x000d__x000a_   &lt;REAggrFunction&gt;1&lt;/REAggrFunction&gt;_x000d__x000a_   &lt;RERenamedLabel&gt;Introduced cases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18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1319&lt;/REElemId&gt;_x000d__x000a_   &lt;REElemDynId /&gt;_x000d__x000a_   &lt;REElemDispCat&gt;0&lt;/REElemDispCat&gt;_x000d__x000a_   &lt;REAggrFunction&gt;1&lt;/REAggrFunction&gt;_x000d__x000a_   &lt;RERenamedLabel&gt;Imported malaria cases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19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2217&lt;/REElemId&gt;_x000d__x000a_   &lt;REElemDynId /&gt;_x000d__x000a_   &lt;REElemDispCat&gt;0&lt;/REElemDispCat&gt;_x000d__x000a_   &lt;REAggrFunction&gt;9&lt;/REAggrFunction&gt;_x000d__x000a_   &lt;RERenamedLabel&gt;Malaria Definition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20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180&lt;/REElemId&gt;_x000d__x000a_   &lt;REElemDynId /&gt;_x000d__x000a_   &lt;REElemDispCat&gt;0&lt;/REElemDispCat&gt;_x000d__x000a_   &lt;REAggrFunction&gt;1&lt;/REAggrFunction&gt;_x000d__x000a_   &lt;RERenamedLabel&gt;Population Risk Rate (Low + High)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21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2181&lt;/REElemId&gt;_x000d__x000a_   &lt;REElemDynId /&gt;_x000d__x000a_   &lt;REElemDispCat&gt;0&lt;/REElemDispCat&gt;_x000d__x000a_   &lt;REAggrFunction&gt;1&lt;/REAggrFunction&gt;_x000d__x000a_   &lt;RERenamedLabel&gt;Population Risk Rate (High)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22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2186&lt;/REElemId&gt;_x000d__x000a_   &lt;REElemDynId /&gt;_x000d__x000a_   &lt;REElemDispCat&gt;0&lt;/REElemDispCat&gt;_x000d__x000a_   &lt;REAggrFunction&gt;1&lt;/REAggrFunction&gt;_x000d__x000a_   &lt;RERenamedLabel&gt;Suspected (calc)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23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2185&lt;/REElemId&gt;_x000d__x000a_   &lt;REElemDynId /&gt;_x000d__x000a_   &lt;REElemDispCat&gt;0&lt;/REElemDispCat&gt;_x000d__x000a_   &lt;REAggrFunction&gt;1&lt;/REAggrFunction&gt;_x000d__x000a_   &lt;RERenamedLabel&gt;Probable and Confirmed (calc)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24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2183&lt;/REElemId&gt;_x000d__x000a_   &lt;REElemDynId /&gt;_x000d__x000a_   &lt;REElemDispCat&gt;0&lt;/REElemDispCat&gt;_x000d__x000a_   &lt;REAggrFunction&gt;1&lt;/REAggrFunction&gt;_x000d__x000a_   &lt;RERenamedLabel&gt;Positive (Microscopy and RDT)(calc)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25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0&lt;/REElemId&gt;_x000d__x000a_   &lt;REElemDynId /&gt;_x000d__x000a_   &lt;REElemDispCat&gt;0&lt;/REElemDispCat&gt;_x000d__x000a_   &lt;REAggrFunction&gt;1&lt;/REAggrFunction&gt;_x000d__x000a_   &lt;RERenamedLabel&gt;PopAtRisk (High+Low)&lt;/RERenamedLabel&gt;_x000d__x000a_   &lt;REDisplayFormat /&gt;_x000d__x000a_   &lt;REDataContainsHTML&gt;0&lt;/REDataContainsHTML&gt;_x000d__x000a_   &lt;REDisplayAlignment&gt;0&lt;/REDisplayAlignment&gt;_x000d__x000a_   &lt;REIsFormula&gt;1&lt;/REIsFormula&gt;_x000d__x000a_   &lt;REFormulaText&gt;&amp;#91;General.Population:Sum&amp;#93;*&amp;#91;General.Population Risk Rate (Low + High):Sum&amp;#93;&lt;/REFormulaText&gt;_x000d__x000a_   &lt;REFormulaElementType&gt;1&lt;/REFormulaElementType&gt;_x000d__x000a_   &lt;RESQLSourceId /&gt;_x000d__x000a_   &lt;REPivotPos&gt;3&lt;/REPivotPos&gt;_x000d__x000a_   &lt;RESelectedPos&gt;26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0&lt;/REElemId&gt;_x000d__x000a_   &lt;REElemDynId /&gt;_x000d__x000a_   &lt;REElemDispCat&gt;0&lt;/REElemDispCat&gt;_x000d__x000a_   &lt;REAggrFunction&gt;1&lt;/REAggrFunction&gt;_x000d__x000a_   &lt;RERenamedLabel&gt;PopAtRisk (High)&lt;/RERenamedLabel&gt;_x000d__x000a_   &lt;REDisplayFormat /&gt;_x000d__x000a_   &lt;REDataContainsHTML&gt;0&lt;/REDataContainsHTML&gt;_x000d__x000a_   &lt;REDisplayAlignment&gt;0&lt;/REDisplayAlignment&gt;_x000d__x000a_   &lt;REIsFormula&gt;1&lt;/REIsFormula&gt;_x000d__x000a_   &lt;REFormulaText&gt;&amp;#91;General.Population:Sum&amp;#93;*&amp;#91;General.Population Risk Rate (High):Sum&amp;#93;&lt;/REFormulaText&gt;_x000d__x000a_   &lt;REFormulaElementType&gt;1&lt;/REFormulaElementType&gt;_x000d__x000a_   &lt;RESQLSourceId /&gt;_x000d__x000a_   &lt;REPivotPos&gt;3&lt;/REPivotPos&gt;_x000d__x000a_   &lt;RESelectedPos&gt;27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2154&lt;/REElemId&gt;_x000d__x000a_   &lt;REElemDynId /&gt;_x000d__x000a_   &lt;REElemDispCat&gt;0&lt;/REElemDispCat&gt;_x000d__x000a_   &lt;REAggrFunction&gt;1&lt;/REAggrFunction&gt;_x000d__x000a_   &lt;RERenamedLabel&gt;Number people at living within active foci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28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4&lt;/RETotalOptions&gt;_x000d__x000a_   &lt;REOptions&gt;0&lt;/REOptions&gt;_x000d__x000a_  &lt;/TRG_ReportElemSelect&gt;_x000d__x000a_  &lt;TRG_ReportElemSelect&gt;_x000d__x000a_   &lt;REElemId&gt;1262&lt;/REElemId&gt;_x000d__x000a_   &lt;REElemDynId /&gt;_x000d__x000a_   &lt;REElemDispCat&gt;0&lt;/REElemDispCat&gt;_x000d__x000a_   &lt;REAggrFunction&gt;1&lt;/REAggrFunction&gt;_x000d__x000a_   &lt;RERenamedLabel&gt;Number of P. falciparum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29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1263&lt;/REElemId&gt;_x000d__x000a_   &lt;REElemDynId /&gt;_x000d__x000a_   &lt;REElemDispCat&gt;0&lt;/REElemDispCat&gt;_x000d__x000a_   &lt;REAggrFunction&gt;1&lt;/REAggrFunction&gt;_x000d__x000a_   &lt;RERenamedLabel&gt;Number of P. vivax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30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&lt;/URReportElementCol&gt;_x000d__x000a_ &lt;URReportRestrCol&gt;_x000d__x000a_  &lt;TRG_ReportRestr&gt;_x000d__x000a_   &lt;REElemId&gt;106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0&lt;/RRRestrOp&gt;_x000d__x000a_   &lt;RRRestrValues&gt;2013&amp;#13;&amp;#10;&lt;/RRRestrValues&gt;_x000d__x000a_   &lt;RRRequestUser&gt;0&lt;/RRRequestUser&gt;_x000d__x000a_   &lt;RROperatorLabel /&gt;_x000d__x000a_  &lt;/TRG_ReportRestr&gt;_x000d__x000a_  &lt;TRG_ReportRestr&gt;_x000d__x000a_   &lt;REElemId&gt;109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1&lt;/RRRestrGroup&gt;_x000d__x000a_   &lt;RRRestrOp&gt;0&lt;/RRRestrOp&gt;_x000d__x000a_   &lt;RRRestrValues&gt;7000&amp;#13;&amp;#10;&lt;/RRRestrValues&gt;_x000d__x000a_   &lt;RRRequestUser&gt;0&lt;/RRRequestUser&gt;_x000d__x000a_   &lt;RROperatorLabel /&gt;_x000d__x000a_  &lt;/TRG_ReportRestr&gt;_x000d__x000a_  &lt;TRG_ReportRestr&gt;_x000d__x000a_   &lt;REElemId&gt;51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2&lt;/RRRestrGroup&gt;_x000d__x000a_   &lt;RRRestrOp&gt;0&lt;/RRRestrOp&gt;_x000d__x000a_   &lt;RRRestrValues&gt;0&amp;#13;&amp;#10;&lt;/RRRestrValues&gt;_x000d__x000a_   &lt;RRRequestUser&gt;0&lt;/RRRequestUser&gt;_x000d__x000a_   &lt;RROperatorLabel /&gt;_x000d__x000a_  &lt;/TRG_ReportRestr&gt;_x000d__x000a_  &lt;TRG_ReportRestr&gt;_x000d__x000a_   &lt;REElemId&gt;114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3&lt;/RRRestrGroup&gt;_x000d__x000a_   &lt;RRRestrOp&gt;1&lt;/RRRestrOp&gt;_x000d__x000a_   &lt;RRRestrValues&gt;OSP000000000000000000&amp;#13;&amp;#10;BSP000000000000000000&amp;#13;&amp;#10;EGP000000000000000000&amp;#13;&amp;#10;JMP000000000000000000&amp;#13;&amp;#10;OMP000000000000000000&amp;#13;&amp;#10;RUP000000000000000000&amp;#13;&amp;#10;SYP000000000000000000&amp;#13;&amp;#10;AMP000000000000000000&amp;#13;&amp;#10;TMP000000000000000000&amp;#13;&amp;#10;&lt;/RRRestrValues&gt;_x000d__x000a_   &lt;RRRequestUser&gt;0&lt;/RRRequestUser&gt;_x000d__x000a_   &lt;RROperatorLabel /&gt;_x000d__x000a_  &lt;/TRG_ReportRestr&gt;_x000d__x000a_  &lt;TRG_ReportRestr&gt;_x000d__x000a_   &lt;REElemId&gt;858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4&lt;/RRRestrGroup&gt;_x000d__x000a_   &lt;RRRestrOp&gt;0&lt;/RRRestrOp&gt;_x000d__x000a_   &lt;RRRestrValues&gt;5&amp;#13;&amp;#10;21&amp;#13;&amp;#10;22&amp;#13;&amp;#10;23&amp;#13;&amp;#10;24&amp;#13;&amp;#10;25&amp;#13;&amp;#10;&lt;/RRRestrValues&gt;_x000d__x000a_   &lt;RRRequestUser&gt;0&lt;/RRRequestUser&gt;_x000d__x000a_   &lt;RROperatorLabel /&gt;_x000d__x000a_  &lt;/TRG_ReportRestr&gt;_x000d__x000a_  &lt;TRG_ReportRestr&gt;_x000d__x000a_   &lt;REElemId&gt;1827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5&lt;/RRRestrGroup&gt;_x000d__x000a_   &lt;RRRestrOp&gt;0&lt;/RRRestrOp&gt;_x000d__x000a_   &lt;RRRestrValues&gt;1&amp;#13;&amp;#10;&lt;/RRRestrValues&gt;_x000d__x000a_   &lt;RRRequestUser&gt;0&lt;/RRRequestUser&gt;_x000d__x000a_   &lt;RROperatorLabel /&gt;_x000d__x000a_  &lt;/TRG_ReportRestr&gt;_x000d__x000a_ &lt;/URReportRestrCol&gt;_x000d__x000a_ &lt;URReportOutputCol /&gt;_x000d__x000a_ &lt;URScheduleCol /&gt;_x000d__x000a_ &lt;URLastModification&gt;40505.5244675926&lt;/URLastModification&gt;_x000d__x000a_ &lt;URLastExecPath /&gt;_x000d__x000a_ &lt;UROptions&gt;16388&lt;/UROptions&gt;_x000d__x000a_ &lt;URInvertORANDRestr&gt;1&lt;/URInvertORANDRestr&gt;_x000d__x000a_ &lt;URLastScheduleIdent&gt;1&lt;/URLastScheduleIdent&gt;_x000d__x000a_ &lt;URCustomTemplateText /&gt;_x000d__x000a_ &lt;URCustomTemplateReference&gt;0&lt;/URCustomTemplateReference&gt;_x000d__x000a_ &lt;URChartType&gt;0&lt;/URChartType&gt;_x000d__x000a_ &lt;URChartWidth&gt;0&lt;/URChartWidth&gt;_x000d__x000a_ &lt;URChartHeight&gt;0&lt;/URChartHeight&gt;_x000d__x000a_ &lt;URChartLegendVisible&gt;1&lt;/URChartLegendVisible&gt;_x000d__x000a_ &lt;URChartLegendAlignment&gt;-1&lt;/URChartLegendAlignment&gt;_x000d__x000a_ &lt;URChartLegendTextStyle&gt;-1&lt;/URChartLegendTextStyle&gt;_x000d__x000a_ &lt;URChartLegendStyle&gt;-1&lt;/URChartLegendStyle&gt;_x000d__x000a_ &lt;URChartColor&gt;-2147483648&lt;/URChartColor&gt;_x000d__x000a_ &lt;URChartAxisOptions&gt;15&lt;/URChartAxisOptions&gt;_x000d__x000a_ &lt;URLeftAxisMin&gt;0&lt;/URLeftAxisMin&gt;_x000d__x000a_ &lt;URLeftAxisMax&gt;0&lt;/URLeftAxisMax&gt;_x000d__x000a_ &lt;URRightAxisMin&gt;0&lt;/URRightAxisMin&gt;_x000d__x000a_ &lt;URRightAxisMax&gt;0&lt;/URRightAxisMax&gt;_x000d__x000a_ &lt;URTopAxisMin&gt;0&lt;/URTopAxisMin&gt;_x000d__x000a_ &lt;URTopAxisMax&gt;0&lt;/URTopAxisMax&gt;_x000d__x000a_ &lt;URBottomAxisMin&gt;0&lt;/URBottomAxisMin&gt;_x000d__x000a_ &lt;URBottomAxisMax&gt;0&lt;/URBottomAxisMax&gt;_x000d__x000a_ &lt;URPageMax&gt;0&lt;/URPageMax&gt;_x000d__x000a_ &lt;URRowMax&gt;0&lt;/URRowMax&gt;_x000d__x000a_ &lt;URColMax&gt;0&lt;/URColMax&gt;_x000d__x000a_ &lt;URSQLPreStatement /&gt;_x000d__x000a_ &lt;URSQLStatement /&gt;_x000d__x000a_ &lt;URSQLPostStatement /&gt;_x000d__x000a_ &lt;URChartTheme&gt;1&lt;/URChartTheme&gt;_x000d__x000a_ &lt;URTemplateParameterValues /&gt;_x000d__x000a_&lt;/TRG_UserReport&gt;_x000d__x000a__x0000_"/>
  </connection>
  <connection id="2" xr16:uid="{00000000-0015-0000-FFFF-FFFF01000000}" name="Connection5" type="4" refreshedVersion="4" background="1" saveData="1">
    <webPr parsePre="1" consecutive="1" xl2000="1" url="file:///C:\Users\WILLIA~1\AppData\Local\Temp\1.txt" post="&lt;?xml version=&quot;1.0&quot; encoding=&quot;utf-8&quot; ?&gt;_x000d__x000a_&lt;TRG_UserReport&gt;_x000d__x000a_ &lt;URTitle /&gt;_x000d__x000a_ &lt;URDescription /&gt;_x000d__x000a_ &lt;URComment /&gt;_x000d__x000a_ &lt;URDomainGUID&gt;{CF11DC38-ADA2-4CD6-AD57-B8F984650811}&lt;/URDomainGUID&gt;_x000d__x000a_ &lt;URDomainPath /&gt;_x000d__x000a_ &lt;URReportTypeId&gt;1&lt;/URReportTypeId&gt;_x000d__x000a_ &lt;URReportTemplateId&gt;1&lt;/URReportTemplateId&gt;_x000d__x000a_ &lt;URRecordMax&gt;0&lt;/URRecordMax&gt;_x000d__x000a_ &lt;URIsUpdate&gt;0&lt;/URIsUpdate&gt;_x000d__x000a_ &lt;URReportElementCol&gt;_x000d__x000a_  &lt;TRG_ReportElemSelect&gt;_x000d__x000a_   &lt;REElemId&gt;2254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1&lt;/REPivotPos&gt;_x000d__x000a_   &lt;RESelectedPos&gt;1&lt;/RESelectedPos&gt;_x000d__x000a_   &lt;RESelectedSubPos&gt;0&lt;/RESelectedSubPos&gt;_x000d__x000a_   &lt;RESortType&gt;1&lt;/RESortType&gt;_x000d__x000a_   &lt;RESortPriority&gt;1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257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1&lt;/REPivotPos&gt;_x000d__x000a_   &lt;RESelectedPos&gt;2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255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1&lt;/REPivotPos&gt;_x000d__x000a_   &lt;RESelectedPos&gt;3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1285&lt;/REElemId&gt;_x000d__x000a_   &lt;REElemDynId /&gt;_x000d__x000a_   &lt;REElemDispCat&gt;0&lt;/REElemDispCat&gt;_x000d__x000a_   &lt;REAggrFunction&gt;1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1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1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&lt;/URReportElementCol&gt;_x000d__x000a_ &lt;URReportRestrCol&gt;_x000d__x000a_  &lt;TRG_ReportRestr&gt;_x000d__x000a_   &lt;REElemId&gt;106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0&lt;/RRRestrOp&gt;_x000d__x000a_   &lt;RRRestrValues&gt;2014&amp;#13;&amp;#10;&lt;/RRRestrValues&gt;_x000d__x000a_   &lt;RRRequestUser&gt;0&lt;/RRRequestUser&gt;_x000d__x000a_   &lt;RROperatorLabel /&gt;_x000d__x000a_  &lt;/TRG_ReportRestr&gt;_x000d__x000a_  &lt;TRG_ReportRestr&gt;_x000d__x000a_   &lt;REElemId&gt;109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0&lt;/RRRestrOp&gt;_x000d__x000a_   &lt;RRRestrValues&gt;7000&amp;#13;&amp;#10;&lt;/RRRestrValues&gt;_x000d__x000a_   &lt;RRRequestUser&gt;0&lt;/RRRequestUser&gt;_x000d__x000a_   &lt;RROperatorLabel /&gt;_x000d__x000a_  &lt;/TRG_ReportRestr&gt;_x000d__x000a_  &lt;TRG_ReportRestr&gt;_x000d__x000a_   &lt;REElemId&gt;858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0&lt;/RRRestrOp&gt;_x000d__x000a_   &lt;RRRestrValues&gt;5&amp;#13;&amp;#10;21&amp;#13;&amp;#10;22&amp;#13;&amp;#10;23&amp;#13;&amp;#10;24&amp;#13;&amp;#10;26&amp;#13;&amp;#10;25&amp;#13;&amp;#10;2&amp;#13;&amp;#10;&lt;/RRRestrValues&gt;_x000d__x000a_   &lt;RRRequestUser&gt;0&lt;/RRRequestUser&gt;_x000d__x000a_   &lt;RROperatorLabel /&gt;_x000d__x000a_  &lt;/TRG_ReportRestr&gt;_x000d__x000a_  &lt;TRG_ReportRestr&gt;_x000d__x000a_   &lt;REElemId&gt;51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0&lt;/RRRestrOp&gt;_x000d__x000a_   &lt;RRRestrValues&gt;0&amp;#13;&amp;#10;&lt;/RRRestrValues&gt;_x000d__x000a_   &lt;RRRequestUser&gt;0&lt;/RRRequestUser&gt;_x000d__x000a_   &lt;RROperatorLabel /&gt;_x000d__x000a_  &lt;/TRG_ReportRestr&gt;_x000d__x000a_  &lt;TRG_ReportRestr&gt;_x000d__x000a_   &lt;REElemId&gt;2235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0&lt;/RRRestrOp&gt;_x000d__x000a_   &lt;RRRestrValues&gt;1&amp;#13;&amp;#10;&lt;/RRRestrValues&gt;_x000d__x000a_   &lt;RRRequestUser&gt;0&lt;/RRRequestUser&gt;_x000d__x000a_   &lt;RROperatorLabel /&gt;_x000d__x000a_  &lt;/TRG_ReportRestr&gt;_x000d__x000a_ &lt;/URReportRestrCol&gt;_x000d__x000a_ &lt;URReportOutputCol /&gt;_x000d__x000a_ &lt;URScheduleCol /&gt;_x000d__x000a_ &lt;URLastModification&gt;42302.494375&lt;/URLastModification&gt;_x000d__x000a_ &lt;URLastExecPath /&gt;_x000d__x000a_ &lt;UROptions&gt;16384&lt;/UROptions&gt;_x000d__x000a_ &lt;URInvertORANDRestr&gt;0&lt;/URInvertORANDRestr&gt;_x000d__x000a_ &lt;URLastScheduleIdent&gt;1&lt;/URLastScheduleIdent&gt;_x000d__x000a_ &lt;URCustomTemplateText /&gt;_x000d__x000a_ &lt;URCustomTemplateReference&gt;0&lt;/URCustomTemplateReference&gt;_x000d__x000a_ &lt;URChartType&gt;0&lt;/URChartType&gt;_x000d__x000a_ &lt;URChartWidth&gt;0&lt;/URChartWidth&gt;_x000d__x000a_ &lt;URChartHeight&gt;0&lt;/URChartHeight&gt;_x000d__x000a_ &lt;URChartLegendVisible&gt;1&lt;/URChartLegendVisible&gt;_x000d__x000a_ &lt;URChartLegendAlignment&gt;-1&lt;/URChartLegendAlignment&gt;_x000d__x000a_ &lt;URChartLegendTextStyle&gt;-1&lt;/URChartLegendTextStyle&gt;_x000d__x000a_ &lt;URChartLegendStyle&gt;-1&lt;/URChartLegendStyle&gt;_x000d__x000a_ &lt;URChartColor&gt;-2147483648&lt;/URChartColor&gt;_x000d__x000a_ &lt;URChartAxisOptions&gt;15&lt;/URChartAxisOptions&gt;_x000d__x000a_ &lt;URLeftAxisMin&gt;0&lt;/URLeftAxisMin&gt;_x000d__x000a_ &lt;URLeftAxisMax&gt;0&lt;/URLeftAxisMax&gt;_x000d__x000a_ &lt;URRightAxisMin&gt;0&lt;/URRightAxisMin&gt;_x000d__x000a_ &lt;URRightAxisMax&gt;0&lt;/URRightAxisMax&gt;_x000d__x000a_ &lt;URTopAxisMin&gt;0&lt;/URTopAxisMin&gt;_x000d__x000a_ &lt;URTopAxisMax&gt;0&lt;/URTopAxisMax&gt;_x000d__x000a_ &lt;URBottomAxisMin&gt;0&lt;/URBottomAxisMin&gt;_x000d__x000a_ &lt;URBottomAxisMax&gt;0&lt;/URBottomAxisMax&gt;_x000d__x000a_ &lt;URPageMax&gt;0&lt;/URPageMax&gt;_x000d__x000a_ &lt;URRowMax&gt;0&lt;/URRowMax&gt;_x000d__x000a_ &lt;URColMax&gt;0&lt;/URColMax&gt;_x000d__x000a_ &lt;URSQLPreStatement /&gt;_x000d__x000a_ &lt;URSQLStatement /&gt;_x000d__x000a_ &lt;URSQLPostStatement /&gt;_x000d__x000a_ &lt;URChartTheme&gt;1&lt;/URChartTheme&gt;_x000d__x000a_ &lt;URTemplateParameterValues /&gt;_x000d__x000a_&lt;/TRG_UserReport&gt;_x000d__x000a__x0000_"/>
  </connection>
</connections>
</file>

<file path=xl/sharedStrings.xml><?xml version="1.0" encoding="utf-8"?>
<sst xmlns="http://schemas.openxmlformats.org/spreadsheetml/2006/main" count="526" uniqueCount="128">
  <si>
    <t>Population</t>
  </si>
  <si>
    <t>At risk
(low + high)</t>
  </si>
  <si>
    <t>At risk
(high)</t>
  </si>
  <si>
    <t>Number of people living in active foci</t>
  </si>
  <si>
    <t>Total</t>
  </si>
  <si>
    <t>Public sector</t>
  </si>
  <si>
    <t>Private sector</t>
  </si>
  <si>
    <t>Community level</t>
  </si>
  <si>
    <t>Presumed</t>
  </si>
  <si>
    <t>Confirmed</t>
  </si>
  <si>
    <t>UN population</t>
  </si>
  <si>
    <t>WHO region
Country/area</t>
  </si>
  <si>
    <t>REGIONAL SUMMARY</t>
  </si>
  <si>
    <t>1 In May 2013, South Sudan was reassigned to the WHO African Region (WHA resolution 66.21, https://apps.who.int/gb/ebwha/pdf_files/WHA66/A66_R21-en.pdf).</t>
  </si>
  <si>
    <t>2 Where national data for the United Republic of Tanzania are unavailable, refer to Mainland and Zanzibar.</t>
  </si>
  <si>
    <t>3 Figures reported for the public sector include cases detected at the community level.</t>
  </si>
  <si>
    <t>4 Figures reported for the public sector include cases detected in the private sector.</t>
  </si>
  <si>
    <t>5 Figures reported for the public sector include cases detected at the community level and in the private sector.</t>
  </si>
  <si>
    <t>6 Figures include all imported or non-human malaria cases; none of them being indigenous malaria cases.</t>
  </si>
  <si>
    <t>AMERICAS</t>
  </si>
  <si>
    <t>EASTERN MEDITERRANEAN</t>
  </si>
  <si>
    <t>SOUTH-EAST ASIA</t>
  </si>
  <si>
    <t>WESTERN PACIFIC</t>
  </si>
  <si>
    <t/>
  </si>
  <si>
    <t>Angola</t>
  </si>
  <si>
    <t>-</t>
  </si>
  <si>
    <t>Benin</t>
  </si>
  <si>
    <t>Botswana</t>
  </si>
  <si>
    <t>Burundi</t>
  </si>
  <si>
    <t>Cabo Verde</t>
  </si>
  <si>
    <t>Cameroon</t>
  </si>
  <si>
    <t>Central African Republic</t>
  </si>
  <si>
    <t>Chad</t>
  </si>
  <si>
    <t>Comoros</t>
  </si>
  <si>
    <t>Congo</t>
  </si>
  <si>
    <t>Democratic Republic of the Congo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</si>
  <si>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</si>
  <si>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</si>
  <si>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</si>
  <si>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</si>
  <si>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</si>
  <si>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</si>
  <si>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</si>
  <si>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</si>
  <si>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</si>
  <si>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</si>
  <si>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Liberia</t>
  </si>
  <si>
    <t>Madagascar</t>
  </si>
  <si>
    <t>Malawi</t>
  </si>
  <si>
    <t>Mali</t>
  </si>
  <si>
    <t>Mauritania</t>
  </si>
  <si>
    <t>Mayotte</t>
  </si>
  <si>
    <t>Mozambique</t>
  </si>
  <si>
    <t>Niger</t>
  </si>
  <si>
    <t>Nigeria</t>
  </si>
  <si>
    <t>Rwanda</t>
  </si>
  <si>
    <t>Sao Tome and Principe</t>
  </si>
  <si>
    <t>Senegal</t>
  </si>
  <si>
    <t>Sierra Leone</t>
  </si>
  <si>
    <t>South Africa</t>
  </si>
  <si>
    <t>Togo</t>
  </si>
  <si>
    <t>Uganda</t>
  </si>
  <si>
    <t>Zambia</t>
  </si>
  <si>
    <t>Zimbabwe</t>
  </si>
  <si>
    <t>Belize</t>
  </si>
  <si>
    <t>Bolivia (Plurinational State of)</t>
  </si>
  <si>
    <t>Brazil</t>
  </si>
  <si>
    <t>Colombia</t>
  </si>
  <si>
    <t>Costa Rica</t>
  </si>
  <si>
    <t>Ecuador</t>
  </si>
  <si>
    <t>El Salvador</t>
  </si>
  <si>
    <t>French Guiana</t>
  </si>
  <si>
    <t>Guyana</t>
  </si>
  <si>
    <t>Haiti</t>
  </si>
  <si>
    <t>Nicaragua</t>
  </si>
  <si>
    <t>Panama</t>
  </si>
  <si>
    <t>Peru</t>
  </si>
  <si>
    <t>Suriname</t>
  </si>
  <si>
    <t>Venezuela (Bolivarian Republic of)</t>
  </si>
  <si>
    <t>Afghanistan</t>
  </si>
  <si>
    <t>Djibouti</t>
  </si>
  <si>
    <t>Pakistan</t>
  </si>
  <si>
    <t>Saudi Arabia</t>
  </si>
  <si>
    <t>Yemen</t>
  </si>
  <si>
    <t>Bangladesh</t>
  </si>
  <si>
    <t>Bhutan</t>
  </si>
  <si>
    <t>Democratic People's Republic of Korea</t>
  </si>
  <si>
    <t>India</t>
  </si>
  <si>
    <t>Indonesia</t>
  </si>
  <si>
    <t>Myanmar</t>
  </si>
  <si>
    <t>Nepal</t>
  </si>
  <si>
    <t>Thailand</t>
  </si>
  <si>
    <t>Cambodia</t>
  </si>
  <si>
    <t>China</t>
  </si>
  <si>
    <t>Lao People's Democratic Republic</t>
  </si>
  <si>
    <t>Papua New Guinea</t>
  </si>
  <si>
    <t>Philippines</t>
  </si>
  <si>
    <t>Solomon Islands</t>
  </si>
  <si>
    <t>Vanuatu</t>
  </si>
  <si>
    <t>Côte d'Ivoire</t>
  </si>
  <si>
    <t>South Sudan1</t>
  </si>
  <si>
    <t>United Republic of Tanzania2</t>
  </si>
  <si>
    <t>Mainland</t>
  </si>
  <si>
    <t>Zanzibar</t>
  </si>
  <si>
    <t>Malaysia6</t>
  </si>
  <si>
    <t>African</t>
  </si>
  <si>
    <t>Americas</t>
  </si>
  <si>
    <t>Eastern Mediterranean</t>
  </si>
  <si>
    <t>South-East Asia</t>
  </si>
  <si>
    <t>Western Pacific</t>
  </si>
  <si>
    <t>Namibia*</t>
  </si>
  <si>
    <t>Dominican Republic*</t>
  </si>
  <si>
    <t>Guatemala*</t>
  </si>
  <si>
    <t>Honduras*</t>
  </si>
  <si>
    <t>Mexico*</t>
  </si>
  <si>
    <t>Iran (Islamic Republic of)*</t>
  </si>
  <si>
    <t>Somalia*</t>
  </si>
  <si>
    <t>Timor-Leste*</t>
  </si>
  <si>
    <t>Viet Nam*</t>
  </si>
  <si>
    <t>Data as of 17 February 2021</t>
  </si>
  <si>
    <t>AFRICAN</t>
  </si>
  <si>
    <t>Burkina Faso</t>
  </si>
  <si>
    <t>Sudan</t>
  </si>
  <si>
    <t>“–“ refers to data not available.</t>
  </si>
  <si>
    <t>Republic of Korea*</t>
  </si>
  <si>
    <t>* Confirmed cases are corrected for double counting of microscopy and RDT.</t>
  </si>
  <si>
    <t>RDT: rapid diagnostic testing; UN: United Nations; WHO: World Health Organization.</t>
  </si>
  <si>
    <t>Annex 3 – G. Population denominator for case incidence and mortality rate, and reported malaria cases by place of care,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</si>
</sst>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3" x14ac:knownFonts="1">
    <font>
      <sz val="10"/>
      <name val="Arial"/>
    </font>
    <font>
      <sz val="10"/>
      <name val="Arial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10"/>
      <color rgb="FFFF0000"/>
      <name val="Calibri"/>
      <family val="2"/>
      <scheme val="minor"/>
    </font>
    <font>
      <b/>
      <vertAlign val="superscript"/>
      <sz val="10"/>
      <color rgb="FFFF000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vertAlign val="superscript"/>
      <sz val="16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i/>
      <sz val="9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</cellStyleXfs>
  <cellXfs count="73">
    <xf numFmtId="0" fontId="0" fillId="0" borderId="0" xfId="0"/>
    <xf numFmtId="0" fontId="4" fillId="3" borderId="0" xfId="0" applyFont="1" applyFill="1" applyAlignment="1">
      <alignment horizontal="left" wrapText="1"/>
    </xf>
    <xf numFmtId="0" fontId="7" fillId="0" borderId="0" xfId="3" applyFont="1"/>
    <xf numFmtId="0" fontId="4" fillId="0" borderId="0" xfId="3" applyFont="1"/>
    <xf numFmtId="0" fontId="3" fillId="0" borderId="0" xfId="3" applyFont="1"/>
    <xf numFmtId="0" fontId="5" fillId="0" borderId="0" xfId="3" applyFont="1"/>
    <xf numFmtId="0" fontId="3" fillId="0" borderId="0" xfId="3" applyFont="1" applyAlignment="1">
      <alignment horizontal="center"/>
    </xf>
    <xf numFmtId="0" fontId="4" fillId="0" borderId="0" xfId="3" applyFont="1" applyAlignment="1">
      <alignment wrapText="1"/>
    </xf>
    <xf numFmtId="0" fontId="3" fillId="0" borderId="0" xfId="3" applyFont="1" applyAlignment="1">
      <alignment vertical="top"/>
    </xf>
    <xf numFmtId="0" fontId="4" fillId="3" borderId="0" xfId="3" applyFont="1" applyFill="1" applyAlignment="1">
      <alignment horizontal="left" wrapText="1"/>
    </xf>
    <xf numFmtId="0" fontId="4" fillId="3" borderId="0" xfId="3" applyFont="1" applyFill="1" applyAlignment="1">
      <alignment horizontal="center" wrapText="1"/>
    </xf>
    <xf numFmtId="0" fontId="6" fillId="3" borderId="0" xfId="3" applyFont="1" applyFill="1" applyAlignment="1">
      <alignment horizontal="center" wrapText="1"/>
    </xf>
    <xf numFmtId="0" fontId="6" fillId="2" borderId="1" xfId="3" applyFont="1" applyFill="1" applyBorder="1" applyAlignment="1">
      <alignment horizontal="center"/>
    </xf>
    <xf numFmtId="0" fontId="4" fillId="2" borderId="1" xfId="3" applyFont="1" applyFill="1" applyBorder="1" applyAlignment="1">
      <alignment horizontal="center"/>
    </xf>
    <xf numFmtId="0" fontId="6" fillId="2" borderId="3" xfId="3" applyFont="1" applyFill="1" applyBorder="1" applyAlignment="1">
      <alignment horizontal="center" wrapText="1"/>
    </xf>
    <xf numFmtId="0" fontId="3" fillId="2" borderId="4" xfId="3" applyFont="1" applyFill="1" applyBorder="1"/>
    <xf numFmtId="3" fontId="3" fillId="2" borderId="0" xfId="3" applyNumberFormat="1" applyFont="1" applyFill="1"/>
    <xf numFmtId="3" fontId="3" fillId="2" borderId="3" xfId="3" applyNumberFormat="1" applyFont="1" applyFill="1" applyBorder="1"/>
    <xf numFmtId="3" fontId="3" fillId="2" borderId="5" xfId="3" applyNumberFormat="1" applyFont="1" applyFill="1" applyBorder="1"/>
    <xf numFmtId="0" fontId="4" fillId="2" borderId="4" xfId="3" applyFont="1" applyFill="1" applyBorder="1"/>
    <xf numFmtId="3" fontId="4" fillId="2" borderId="0" xfId="3" applyNumberFormat="1" applyFont="1" applyFill="1"/>
    <xf numFmtId="0" fontId="10" fillId="0" borderId="0" xfId="3" applyFont="1"/>
    <xf numFmtId="0" fontId="4" fillId="2" borderId="3" xfId="3" applyFont="1" applyFill="1" applyBorder="1" applyAlignment="1">
      <alignment horizontal="center" wrapText="1"/>
    </xf>
    <xf numFmtId="0" fontId="4" fillId="4" borderId="1" xfId="3" applyFont="1" applyFill="1" applyBorder="1" applyAlignment="1">
      <alignment horizontal="center"/>
    </xf>
    <xf numFmtId="0" fontId="8" fillId="0" borderId="0" xfId="3" applyFont="1" applyFill="1"/>
    <xf numFmtId="0" fontId="4" fillId="0" borderId="0" xfId="3" applyFont="1" applyFill="1"/>
    <xf numFmtId="0" fontId="4" fillId="0" borderId="0" xfId="3" applyFont="1" applyFill="1" applyAlignment="1">
      <alignment horizontal="center"/>
    </xf>
    <xf numFmtId="0" fontId="4" fillId="0" borderId="1" xfId="3" applyFont="1" applyFill="1" applyBorder="1" applyAlignment="1">
      <alignment horizontal="left" vertical="top" wrapText="1"/>
    </xf>
    <xf numFmtId="0" fontId="7" fillId="0" borderId="0" xfId="3" applyFont="1" applyFill="1"/>
    <xf numFmtId="0" fontId="3" fillId="0" borderId="0" xfId="3" applyFont="1" applyFill="1"/>
    <xf numFmtId="3" fontId="3" fillId="0" borderId="0" xfId="3" applyNumberFormat="1" applyFont="1" applyFill="1" applyAlignment="1">
      <alignment horizontal="right"/>
    </xf>
    <xf numFmtId="0" fontId="9" fillId="0" borderId="0" xfId="3" applyFont="1" applyFill="1"/>
    <xf numFmtId="0" fontId="5" fillId="0" borderId="0" xfId="3" applyFont="1" applyFill="1"/>
    <xf numFmtId="0" fontId="6" fillId="0" borderId="1" xfId="3" applyFont="1" applyFill="1" applyBorder="1" applyAlignment="1">
      <alignment horizontal="center"/>
    </xf>
    <xf numFmtId="0" fontId="6" fillId="0" borderId="2" xfId="3" applyFont="1" applyFill="1" applyBorder="1" applyAlignment="1">
      <alignment horizontal="center" vertical="top" wrapText="1"/>
    </xf>
    <xf numFmtId="0" fontId="6" fillId="0" borderId="1" xfId="3" applyFont="1" applyFill="1" applyBorder="1" applyAlignment="1">
      <alignment horizontal="center" vertical="top" wrapText="1"/>
    </xf>
    <xf numFmtId="0" fontId="7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4" fillId="0" borderId="2" xfId="3" applyFont="1" applyFill="1" applyBorder="1" applyAlignment="1">
      <alignment horizontal="center" vertical="top" wrapText="1"/>
    </xf>
    <xf numFmtId="0" fontId="4" fillId="0" borderId="1" xfId="3" applyFont="1" applyFill="1" applyBorder="1" applyAlignment="1">
      <alignment horizontal="center" vertical="top" wrapText="1"/>
    </xf>
    <xf numFmtId="0" fontId="3" fillId="0" borderId="1" xfId="3" applyFont="1" applyFill="1" applyBorder="1" applyAlignment="1">
      <alignment horizontal="left"/>
    </xf>
    <xf numFmtId="3" fontId="3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0" fontId="3" fillId="0" borderId="1" xfId="3" applyFont="1" applyFill="1" applyBorder="1" applyAlignment="1">
      <alignment horizontal="left" indent="1"/>
    </xf>
    <xf numFmtId="0" fontId="4" fillId="0" borderId="0" xfId="3" applyFont="1" applyFill="1" applyAlignment="1">
      <alignment horizontal="left"/>
    </xf>
    <xf numFmtId="0" fontId="12" fillId="0" borderId="0" xfId="3" applyFont="1" applyFill="1"/>
    <xf numFmtId="0" fontId="3" fillId="0" borderId="0" xfId="0" applyFont="1" applyFill="1" applyAlignment="1">
      <alignment vertical="top"/>
    </xf>
    <xf numFmtId="0" fontId="3" fillId="0" borderId="0" xfId="3" applyFont="1" applyFill="1" applyAlignment="1">
      <alignment vertical="top"/>
    </xf>
    <xf numFmtId="3" fontId="3" fillId="0" borderId="0" xfId="3" applyNumberFormat="1" applyFont="1" applyFill="1"/>
    <xf numFmtId="0" fontId="11" fillId="0" borderId="0" xfId="3" applyFont="1" applyFill="1" applyAlignment="1">
      <alignment wrapText="1"/>
    </xf>
    <xf numFmtId="0" fontId="10" fillId="0" borderId="0" xfId="3" applyFont="1" applyFill="1"/>
    <xf numFmtId="0" fontId="10" fillId="0" borderId="0" xfId="3" applyFont="1" applyFill="1" applyAlignment="1">
      <alignment vertical="top"/>
    </xf>
    <xf numFmtId="3" fontId="3" fillId="7" borderId="1" xfId="0" applyNumberFormat="1" applyFont="1" applyFill="1" applyBorder="1" applyAlignment="1">
      <alignment horizontal="right"/>
    </xf>
    <xf numFmtId="0" fontId="11" fillId="7" borderId="1" xfId="0" applyFont="1" applyFill="1" applyBorder="1" applyAlignment="1">
      <alignment horizontal="right"/>
    </xf>
    <xf numFmtId="3" fontId="3" fillId="7" borderId="0" xfId="3" applyNumberFormat="1" applyFont="1" applyFill="1" applyAlignment="1">
      <alignment horizontal="right"/>
    </xf>
    <xf numFmtId="0" fontId="5" fillId="7" borderId="0" xfId="3" applyFont="1" applyFill="1" applyAlignment="1">
      <alignment horizontal="right"/>
    </xf>
    <xf numFmtId="3" fontId="3" fillId="7" borderId="0" xfId="3" applyNumberFormat="1" applyFont="1" applyFill="1" applyAlignment="1">
      <alignment horizontal="center"/>
    </xf>
    <xf numFmtId="0" fontId="3" fillId="8" borderId="1" xfId="3" applyFont="1" applyFill="1" applyBorder="1" applyAlignment="1">
      <alignment horizontal="left"/>
    </xf>
    <xf numFmtId="0" fontId="12" fillId="8" borderId="0" xfId="3" applyFont="1" applyFill="1"/>
    <xf numFmtId="0" fontId="3" fillId="8" borderId="0" xfId="3" applyFont="1" applyFill="1"/>
    <xf numFmtId="0" fontId="3" fillId="6" borderId="1" xfId="3" applyFont="1" applyFill="1" applyBorder="1" applyAlignment="1">
      <alignment horizontal="left"/>
    </xf>
    <xf numFmtId="0" fontId="4" fillId="6" borderId="1" xfId="3" applyFont="1" applyFill="1" applyBorder="1" applyAlignment="1">
      <alignment horizontal="center"/>
    </xf>
    <xf numFmtId="0" fontId="4" fillId="3" borderId="1" xfId="3" applyFont="1" applyFill="1" applyBorder="1" applyAlignment="1">
      <alignment horizontal="center"/>
    </xf>
    <xf numFmtId="0" fontId="4" fillId="4" borderId="1" xfId="3" applyFont="1" applyFill="1" applyBorder="1" applyAlignment="1">
      <alignment horizontal="center"/>
    </xf>
    <xf numFmtId="0" fontId="4" fillId="5" borderId="1" xfId="3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 vertical="top" wrapText="1"/>
    </xf>
    <xf numFmtId="0" fontId="4" fillId="0" borderId="1" xfId="3" applyFont="1" applyFill="1" applyBorder="1" applyAlignment="1">
      <alignment horizontal="center" vertical="top" wrapText="1"/>
    </xf>
    <xf numFmtId="0" fontId="4" fillId="2" borderId="4" xfId="3" applyFont="1" applyFill="1" applyBorder="1" applyAlignment="1">
      <alignment horizontal="center" wrapText="1"/>
    </xf>
    <xf numFmtId="0" fontId="4" fillId="2" borderId="3" xfId="3" applyFont="1" applyFill="1" applyBorder="1" applyAlignment="1">
      <alignment horizontal="center" wrapText="1"/>
    </xf>
    <xf numFmtId="0" fontId="4" fillId="2" borderId="5" xfId="3" applyFont="1" applyFill="1" applyBorder="1" applyAlignment="1">
      <alignment horizontal="center" wrapText="1"/>
    </xf>
    <xf numFmtId="0" fontId="4" fillId="2" borderId="1" xfId="3" applyFont="1" applyFill="1" applyBorder="1" applyAlignment="1">
      <alignment horizontal="center" wrapText="1"/>
    </xf>
    <xf numFmtId="0" fontId="4" fillId="2" borderId="5" xfId="3" applyFont="1" applyFill="1" applyBorder="1" applyAlignment="1">
      <alignment horizontal="center"/>
    </xf>
    <xf numFmtId="0" fontId="4" fillId="2" borderId="3" xfId="3" applyFont="1" applyFill="1" applyBorder="1" applyAlignment="1">
      <alignment horizontal="center"/>
    </xf>
  </cellXfs>
  <cellStyles count="6">
    <cellStyle name="Comma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Percent 2" xfId="5" xr:uid="{00000000-0005-0000-0000-000005000000}"/>
  </cellStyles>
  <dxfs count="9"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CE9D8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B2171-3948-5B44-8B9A-227BF2BD4D7E}">
  <sheetPr>
    <pageSetUpPr fitToPage="1"/>
  </sheetPr>
  <dimension ref="A1:M200"/>
  <sheetViews>
    <sheetView tabSelected="1" zoomScaleNormal="100" zoomScaleSheetLayoutView="120" zoomScalePageLayoutView="85" workbookViewId="0">
      <pane ySplit="8" topLeftCell="A9" activePane="bottomLeft" state="frozen"/>
      <selection pane="bottomLeft" activeCell="E36" sqref="E36"/>
    </sheetView>
  </sheetViews>
  <sheetFormatPr defaultColWidth="11.453125" defaultRowHeight="14.5" x14ac:dyDescent="0.3"/>
  <cols>
    <col min="1" max="1" width="34" style="3" customWidth="1"/>
    <col min="2" max="2" width="12.26953125" style="4" customWidth="1"/>
    <col min="3" max="3" width="12.7265625" style="4" customWidth="1"/>
    <col min="4" max="4" width="12.81640625" style="4" customWidth="1"/>
    <col min="5" max="5" width="16.26953125" style="4" customWidth="1"/>
    <col min="6" max="6" width="10.26953125" style="4" customWidth="1"/>
    <col min="7" max="7" width="11" style="4" customWidth="1"/>
    <col min="8" max="8" width="2.7265625" style="5" customWidth="1"/>
    <col min="9" max="9" width="9.453125" style="6" customWidth="1"/>
    <col min="10" max="10" width="9.453125" style="4" customWidth="1"/>
    <col min="11" max="11" width="2.453125" style="4" customWidth="1"/>
    <col min="12" max="12" width="9.453125" style="4" customWidth="1"/>
    <col min="13" max="13" width="13.26953125" style="4" customWidth="1"/>
    <col min="14" max="14" width="0" style="4" hidden="1" customWidth="1"/>
    <col min="15" max="16384" width="11.453125" style="4"/>
  </cols>
  <sheetData>
    <row r="1" spans="1:13" s="2" customFormat="1" ht="24" x14ac:dyDescent="0.5">
      <c r="A1" s="24" t="s">
        <v>127</v>
      </c>
      <c r="B1" s="28"/>
      <c r="C1" s="28"/>
      <c r="D1" s="28"/>
      <c r="E1" s="28"/>
      <c r="F1" s="28"/>
      <c r="G1" s="28"/>
      <c r="H1" s="31"/>
      <c r="I1" s="36"/>
      <c r="J1" s="28"/>
      <c r="K1" s="28"/>
      <c r="L1" s="28"/>
      <c r="M1" s="28"/>
    </row>
    <row r="2" spans="1:13" x14ac:dyDescent="0.3">
      <c r="A2" s="25"/>
      <c r="B2" s="29"/>
      <c r="C2" s="29"/>
      <c r="D2" s="29"/>
      <c r="E2" s="29"/>
      <c r="F2" s="29"/>
      <c r="G2" s="29"/>
      <c r="H2" s="32"/>
      <c r="I2" s="37"/>
      <c r="J2" s="29"/>
      <c r="K2" s="29"/>
      <c r="L2" s="29"/>
      <c r="M2" s="29"/>
    </row>
    <row r="3" spans="1:13" x14ac:dyDescent="0.3">
      <c r="A3" s="25"/>
      <c r="B3" s="29"/>
      <c r="C3" s="29"/>
      <c r="D3" s="29"/>
      <c r="E3" s="29"/>
      <c r="F3" s="29"/>
      <c r="G3" s="29"/>
      <c r="H3" s="32"/>
      <c r="I3" s="37"/>
      <c r="J3" s="29"/>
      <c r="K3" s="29"/>
      <c r="L3" s="29"/>
      <c r="M3" s="29"/>
    </row>
    <row r="4" spans="1:13" ht="14.15" customHeight="1" x14ac:dyDescent="0.3">
      <c r="A4" s="25"/>
      <c r="B4" s="30"/>
      <c r="C4" s="30"/>
      <c r="D4" s="30"/>
      <c r="E4" s="30"/>
      <c r="F4" s="29"/>
      <c r="G4" s="29"/>
      <c r="H4" s="32"/>
      <c r="I4" s="37"/>
      <c r="J4" s="29"/>
      <c r="K4" s="29"/>
      <c r="L4" s="29"/>
      <c r="M4" s="29"/>
    </row>
    <row r="5" spans="1:13" s="7" customFormat="1" ht="14.15" customHeight="1" x14ac:dyDescent="0.3">
      <c r="A5" s="26"/>
      <c r="B5" s="61" t="s">
        <v>0</v>
      </c>
      <c r="C5" s="61"/>
      <c r="D5" s="61"/>
      <c r="E5" s="61"/>
      <c r="F5" s="62" t="s">
        <v>5</v>
      </c>
      <c r="G5" s="62"/>
      <c r="H5" s="33"/>
      <c r="I5" s="63" t="s">
        <v>6</v>
      </c>
      <c r="J5" s="63"/>
      <c r="K5" s="23"/>
      <c r="L5" s="64" t="s">
        <v>7</v>
      </c>
      <c r="M5" s="64"/>
    </row>
    <row r="6" spans="1:13" ht="14.15" customHeight="1" x14ac:dyDescent="0.3">
      <c r="A6" s="26"/>
      <c r="B6" s="65" t="s">
        <v>10</v>
      </c>
      <c r="C6" s="65" t="s">
        <v>1</v>
      </c>
      <c r="D6" s="65" t="s">
        <v>2</v>
      </c>
      <c r="E6" s="65" t="s">
        <v>3</v>
      </c>
      <c r="F6" s="65" t="s">
        <v>8</v>
      </c>
      <c r="G6" s="65" t="s">
        <v>9</v>
      </c>
      <c r="H6" s="34"/>
      <c r="I6" s="65" t="s">
        <v>8</v>
      </c>
      <c r="J6" s="65" t="s">
        <v>9</v>
      </c>
      <c r="K6" s="38"/>
      <c r="L6" s="65" t="s">
        <v>8</v>
      </c>
      <c r="M6" s="65" t="s">
        <v>9</v>
      </c>
    </row>
    <row r="7" spans="1:13" s="8" customFormat="1" ht="30.75" customHeight="1" x14ac:dyDescent="0.25">
      <c r="A7" s="27" t="s">
        <v>11</v>
      </c>
      <c r="B7" s="66"/>
      <c r="C7" s="66"/>
      <c r="D7" s="66"/>
      <c r="E7" s="66"/>
      <c r="F7" s="66"/>
      <c r="G7" s="66"/>
      <c r="H7" s="35"/>
      <c r="I7" s="66"/>
      <c r="J7" s="66"/>
      <c r="K7" s="39"/>
      <c r="L7" s="66"/>
      <c r="M7" s="66"/>
    </row>
    <row r="8" spans="1:13" x14ac:dyDescent="0.3">
      <c r="A8" s="9" t="s">
        <v>120</v>
      </c>
      <c r="B8" s="10"/>
      <c r="C8" s="10"/>
      <c r="D8" s="10"/>
      <c r="E8" s="10"/>
      <c r="F8" s="10"/>
      <c r="G8" s="10"/>
      <c r="H8" s="11"/>
      <c r="I8" s="10"/>
      <c r="J8" s="10"/>
      <c r="K8" s="10"/>
      <c r="L8" s="10"/>
      <c r="M8" s="10"/>
    </row>
    <row r="9" spans="1:13" ht="14.15" customHeight="1" x14ac:dyDescent="0.3">
      <c r="A9" s="40" t="s">
        <v>24</v>
      </c>
      <c r="B9" s="41">
        <v>31825299</v>
      </c>
      <c r="C9" s="41">
        <v>31825299</v>
      </c>
      <c r="D9" s="41">
        <v>31825299</v>
      </c>
      <c r="E9" s="41" t="s">
        <v>25</v>
      </c>
      <c r="F9" s="52">
        <v>475810</v>
      </c>
      <c r="G9" s="52">
        <v>6575539</v>
      </c>
      <c r="H9" s="53" t="s">
        <v>23</v>
      </c>
      <c r="I9" s="52" t="s">
        <v>25</v>
      </c>
      <c r="J9" s="52" t="s">
        <v>25</v>
      </c>
      <c r="K9" s="52"/>
      <c r="L9" s="52">
        <v>0</v>
      </c>
      <c r="M9" s="52">
        <v>479439</v>
      </c>
    </row>
    <row r="10" spans="1:13" ht="14.15" customHeight="1" x14ac:dyDescent="0.3">
      <c r="A10" s="40" t="s">
        <v>26</v>
      </c>
      <c r="B10" s="41">
        <v>11801151</v>
      </c>
      <c r="C10" s="41">
        <v>11801151</v>
      </c>
      <c r="D10" s="41">
        <v>11801151</v>
      </c>
      <c r="E10" s="41" t="s">
        <v>25</v>
      </c>
      <c r="F10" s="52">
        <v>73703</v>
      </c>
      <c r="G10" s="52">
        <v>2129817</v>
      </c>
      <c r="H10" s="53" t="s">
        <v>23</v>
      </c>
      <c r="I10" s="52">
        <v>114944</v>
      </c>
      <c r="J10" s="52">
        <v>362795</v>
      </c>
      <c r="K10" s="52"/>
      <c r="L10" s="52">
        <v>0</v>
      </c>
      <c r="M10" s="52">
        <v>403266</v>
      </c>
    </row>
    <row r="11" spans="1:13" ht="14.15" customHeight="1" x14ac:dyDescent="0.3">
      <c r="A11" s="40" t="s">
        <v>27</v>
      </c>
      <c r="B11" s="41">
        <v>2303703</v>
      </c>
      <c r="C11" s="41">
        <v>1527309</v>
      </c>
      <c r="D11" s="41">
        <v>97032</v>
      </c>
      <c r="E11" s="41">
        <v>486563</v>
      </c>
      <c r="F11" s="52">
        <v>0</v>
      </c>
      <c r="G11" s="52">
        <v>272</v>
      </c>
      <c r="H11" s="53">
        <v>5</v>
      </c>
      <c r="I11" s="52" t="s">
        <v>25</v>
      </c>
      <c r="J11" s="52" t="s">
        <v>25</v>
      </c>
      <c r="K11" s="52"/>
      <c r="L11" s="52" t="s">
        <v>25</v>
      </c>
      <c r="M11" s="52" t="s">
        <v>25</v>
      </c>
    </row>
    <row r="12" spans="1:13" ht="14.15" customHeight="1" x14ac:dyDescent="0.3">
      <c r="A12" s="40" t="s">
        <v>121</v>
      </c>
      <c r="B12" s="41">
        <v>20321383</v>
      </c>
      <c r="C12" s="41">
        <v>20321383</v>
      </c>
      <c r="D12" s="41">
        <v>20321383</v>
      </c>
      <c r="E12" s="41" t="s">
        <v>25</v>
      </c>
      <c r="F12" s="52">
        <v>597601</v>
      </c>
      <c r="G12" s="52">
        <v>5877426</v>
      </c>
      <c r="H12" s="53">
        <v>5</v>
      </c>
      <c r="I12" s="52" t="s">
        <v>25</v>
      </c>
      <c r="J12" s="52" t="s">
        <v>25</v>
      </c>
      <c r="K12" s="52"/>
      <c r="L12" s="52" t="s">
        <v>25</v>
      </c>
      <c r="M12" s="52" t="s">
        <v>25</v>
      </c>
    </row>
    <row r="13" spans="1:13" ht="14.15" customHeight="1" x14ac:dyDescent="0.3">
      <c r="A13" s="40" t="s">
        <v>28</v>
      </c>
      <c r="B13" s="41">
        <v>11530577</v>
      </c>
      <c r="C13" s="41">
        <v>11530577</v>
      </c>
      <c r="D13" s="41">
        <v>11530577</v>
      </c>
      <c r="E13" s="41" t="s">
        <v>25</v>
      </c>
      <c r="F13" s="52">
        <v>19299</v>
      </c>
      <c r="G13" s="52">
        <v>8188304</v>
      </c>
      <c r="H13" s="53" t="s">
        <v>23</v>
      </c>
      <c r="I13" s="52">
        <v>5011</v>
      </c>
      <c r="J13" s="52">
        <v>542598</v>
      </c>
      <c r="K13" s="52"/>
      <c r="L13" s="52">
        <v>0</v>
      </c>
      <c r="M13" s="52">
        <v>1228631</v>
      </c>
    </row>
    <row r="14" spans="1:13" ht="14.15" customHeight="1" x14ac:dyDescent="0.3">
      <c r="A14" s="40" t="s">
        <v>29</v>
      </c>
      <c r="B14" s="41">
        <v>549936</v>
      </c>
      <c r="C14" s="41">
        <v>142983</v>
      </c>
      <c r="D14" s="41">
        <v>0</v>
      </c>
      <c r="E14" s="41">
        <v>4521</v>
      </c>
      <c r="F14" s="52">
        <v>0</v>
      </c>
      <c r="G14" s="52">
        <v>40</v>
      </c>
      <c r="H14" s="53">
        <v>4</v>
      </c>
      <c r="I14" s="52" t="s">
        <v>25</v>
      </c>
      <c r="J14" s="52" t="s">
        <v>25</v>
      </c>
      <c r="K14" s="52"/>
      <c r="L14" s="52" t="s">
        <v>25</v>
      </c>
      <c r="M14" s="52" t="s">
        <v>25</v>
      </c>
    </row>
    <row r="15" spans="1:13" ht="14.15" customHeight="1" x14ac:dyDescent="0.3">
      <c r="A15" s="40" t="s">
        <v>30</v>
      </c>
      <c r="B15" s="41">
        <v>25876387</v>
      </c>
      <c r="C15" s="41">
        <v>25876387</v>
      </c>
      <c r="D15" s="41">
        <v>18372235</v>
      </c>
      <c r="E15" s="41" t="s">
        <v>25</v>
      </c>
      <c r="F15" s="52">
        <v>110739</v>
      </c>
      <c r="G15" s="52">
        <v>1505465</v>
      </c>
      <c r="H15" s="53" t="s">
        <v>23</v>
      </c>
      <c r="I15" s="52">
        <v>80591</v>
      </c>
      <c r="J15" s="52">
        <v>1123247</v>
      </c>
      <c r="K15" s="52"/>
      <c r="L15" s="52">
        <v>0</v>
      </c>
      <c r="M15" s="52">
        <v>191091</v>
      </c>
    </row>
    <row r="16" spans="1:13" ht="14.15" customHeight="1" x14ac:dyDescent="0.3">
      <c r="A16" s="40" t="s">
        <v>31</v>
      </c>
      <c r="B16" s="41">
        <v>4745179</v>
      </c>
      <c r="C16" s="41">
        <v>4745179</v>
      </c>
      <c r="D16" s="41">
        <v>4745179</v>
      </c>
      <c r="E16" s="41" t="s">
        <v>25</v>
      </c>
      <c r="F16" s="52">
        <v>252123</v>
      </c>
      <c r="G16" s="52">
        <v>1410908</v>
      </c>
      <c r="H16" s="53" t="s">
        <v>23</v>
      </c>
      <c r="I16" s="52">
        <v>39414</v>
      </c>
      <c r="J16" s="52">
        <v>235859</v>
      </c>
      <c r="K16" s="52"/>
      <c r="L16" s="52">
        <v>0</v>
      </c>
      <c r="M16" s="52">
        <v>770193</v>
      </c>
    </row>
    <row r="17" spans="1:13" ht="14.15" customHeight="1" x14ac:dyDescent="0.3">
      <c r="A17" s="40" t="s">
        <v>32</v>
      </c>
      <c r="B17" s="41">
        <v>15946882</v>
      </c>
      <c r="C17" s="41">
        <v>15772264</v>
      </c>
      <c r="D17" s="41">
        <v>10741022</v>
      </c>
      <c r="E17" s="41" t="s">
        <v>25</v>
      </c>
      <c r="F17" s="52">
        <v>223617</v>
      </c>
      <c r="G17" s="52">
        <v>1230171</v>
      </c>
      <c r="H17" s="53" t="s">
        <v>23</v>
      </c>
      <c r="I17" s="52">
        <v>0</v>
      </c>
      <c r="J17" s="52">
        <v>13574</v>
      </c>
      <c r="K17" s="52"/>
      <c r="L17" s="52">
        <v>54372</v>
      </c>
      <c r="M17" s="52">
        <v>388784</v>
      </c>
    </row>
    <row r="18" spans="1:13" ht="14.15" customHeight="1" x14ac:dyDescent="0.3">
      <c r="A18" s="40" t="s">
        <v>33</v>
      </c>
      <c r="B18" s="41">
        <v>850891</v>
      </c>
      <c r="C18" s="41">
        <v>850891</v>
      </c>
      <c r="D18" s="41">
        <v>404854</v>
      </c>
      <c r="E18" s="41">
        <v>873724</v>
      </c>
      <c r="F18" s="52" t="s">
        <v>25</v>
      </c>
      <c r="G18" s="52">
        <v>17697</v>
      </c>
      <c r="H18" s="53"/>
      <c r="I18" s="52" t="s">
        <v>25</v>
      </c>
      <c r="J18" s="52" t="s">
        <v>25</v>
      </c>
      <c r="K18" s="52"/>
      <c r="L18" s="52" t="s">
        <v>25</v>
      </c>
      <c r="M18" s="52" t="s">
        <v>25</v>
      </c>
    </row>
    <row r="19" spans="1:13" ht="14.15" customHeight="1" x14ac:dyDescent="0.3">
      <c r="A19" s="40" t="s">
        <v>34</v>
      </c>
      <c r="B19" s="41">
        <v>5380504</v>
      </c>
      <c r="C19" s="41">
        <v>5380504</v>
      </c>
      <c r="D19" s="41">
        <v>5380504</v>
      </c>
      <c r="E19" s="41" t="s">
        <v>25</v>
      </c>
      <c r="F19" s="52">
        <v>427959</v>
      </c>
      <c r="G19" s="52">
        <v>117837</v>
      </c>
      <c r="H19" s="53" t="s">
        <v>23</v>
      </c>
      <c r="I19" s="52" t="s">
        <v>25</v>
      </c>
      <c r="J19" s="52" t="s">
        <v>25</v>
      </c>
      <c r="K19" s="52"/>
      <c r="L19" s="52" t="s">
        <v>25</v>
      </c>
      <c r="M19" s="52" t="s">
        <v>25</v>
      </c>
    </row>
    <row r="20" spans="1:13" ht="14.15" customHeight="1" x14ac:dyDescent="0.3">
      <c r="A20" s="40" t="s">
        <v>99</v>
      </c>
      <c r="B20" s="41">
        <v>25716554</v>
      </c>
      <c r="C20" s="41">
        <v>25716554</v>
      </c>
      <c r="D20" s="41">
        <v>25716554</v>
      </c>
      <c r="E20" s="41" t="s">
        <v>25</v>
      </c>
      <c r="F20" s="52">
        <v>15158</v>
      </c>
      <c r="G20" s="52">
        <v>5895048</v>
      </c>
      <c r="H20" s="53" t="s">
        <v>23</v>
      </c>
      <c r="I20" s="52">
        <v>0</v>
      </c>
      <c r="J20" s="52">
        <v>40130</v>
      </c>
      <c r="K20" s="52"/>
      <c r="L20" s="52" t="s">
        <v>25</v>
      </c>
      <c r="M20" s="52" t="s">
        <v>25</v>
      </c>
    </row>
    <row r="21" spans="1:13" ht="14.15" customHeight="1" x14ac:dyDescent="0.3">
      <c r="A21" s="40" t="s">
        <v>35</v>
      </c>
      <c r="B21" s="41">
        <v>86790564</v>
      </c>
      <c r="C21" s="41">
        <v>86790564</v>
      </c>
      <c r="D21" s="41">
        <v>84186847</v>
      </c>
      <c r="E21" s="41" t="s">
        <v>25</v>
      </c>
      <c r="F21" s="52" t="s">
        <v>25</v>
      </c>
      <c r="G21" s="52">
        <v>18809460</v>
      </c>
      <c r="H21" s="53" t="s">
        <v>23</v>
      </c>
      <c r="I21" s="52" t="s">
        <v>25</v>
      </c>
      <c r="J21" s="52" t="s">
        <v>25</v>
      </c>
      <c r="K21" s="52"/>
      <c r="L21" s="52">
        <v>0</v>
      </c>
      <c r="M21" s="52">
        <v>1670850</v>
      </c>
    </row>
    <row r="22" spans="1:13" ht="14.15" customHeight="1" x14ac:dyDescent="0.3">
      <c r="A22" s="40" t="s">
        <v>36</v>
      </c>
      <c r="B22" s="41">
        <v>1355982</v>
      </c>
      <c r="C22" s="41">
        <v>1355982</v>
      </c>
      <c r="D22" s="41">
        <v>1355982</v>
      </c>
      <c r="E22" s="41" t="s">
        <v>25</v>
      </c>
      <c r="F22" s="52">
        <v>17993</v>
      </c>
      <c r="G22" s="52">
        <v>25904</v>
      </c>
      <c r="H22" s="53">
        <v>5</v>
      </c>
      <c r="I22" s="52" t="s">
        <v>25</v>
      </c>
      <c r="J22" s="52" t="s">
        <v>25</v>
      </c>
      <c r="K22" s="52"/>
      <c r="L22" s="52" t="s">
        <v>25</v>
      </c>
      <c r="M22" s="52" t="s">
        <v>25</v>
      </c>
    </row>
    <row r="23" spans="1:13" ht="14.15" customHeight="1" x14ac:dyDescent="0.3">
      <c r="A23" s="40" t="s">
        <v>37</v>
      </c>
      <c r="B23" s="41">
        <v>3497117</v>
      </c>
      <c r="C23" s="41">
        <v>3497117</v>
      </c>
      <c r="D23" s="41">
        <v>2482953</v>
      </c>
      <c r="E23" s="41" t="s">
        <v>25</v>
      </c>
      <c r="F23" s="52" t="s">
        <v>25</v>
      </c>
      <c r="G23" s="52">
        <v>68375</v>
      </c>
      <c r="H23" s="53" t="s">
        <v>23</v>
      </c>
      <c r="I23" s="52" t="s">
        <v>25</v>
      </c>
      <c r="J23" s="52" t="s">
        <v>25</v>
      </c>
      <c r="K23" s="52"/>
      <c r="L23" s="52" t="s">
        <v>25</v>
      </c>
      <c r="M23" s="52">
        <v>25503</v>
      </c>
    </row>
    <row r="24" spans="1:13" ht="14.15" customHeight="1" x14ac:dyDescent="0.3">
      <c r="A24" s="40" t="s">
        <v>38</v>
      </c>
      <c r="B24" s="41">
        <v>1148133</v>
      </c>
      <c r="C24" s="41">
        <v>321477</v>
      </c>
      <c r="D24" s="41">
        <v>0</v>
      </c>
      <c r="E24" s="41" t="s">
        <v>25</v>
      </c>
      <c r="F24" s="52">
        <v>0</v>
      </c>
      <c r="G24" s="52">
        <v>577</v>
      </c>
      <c r="H24" s="53">
        <v>5</v>
      </c>
      <c r="I24" s="52"/>
      <c r="J24" s="52"/>
      <c r="K24" s="52"/>
      <c r="L24" s="52" t="s">
        <v>25</v>
      </c>
      <c r="M24" s="52" t="s">
        <v>25</v>
      </c>
    </row>
    <row r="25" spans="1:13" ht="14.15" customHeight="1" x14ac:dyDescent="0.3">
      <c r="A25" s="40" t="s">
        <v>39</v>
      </c>
      <c r="B25" s="41">
        <v>112078736</v>
      </c>
      <c r="C25" s="41">
        <v>76213540</v>
      </c>
      <c r="D25" s="41">
        <v>30485416</v>
      </c>
      <c r="E25" s="41" t="s">
        <v>25</v>
      </c>
      <c r="F25" s="52">
        <v>111297</v>
      </c>
      <c r="G25" s="52">
        <v>904495</v>
      </c>
      <c r="H25" s="53" t="s">
        <v>23</v>
      </c>
      <c r="I25" s="52" t="s">
        <v>25</v>
      </c>
      <c r="J25" s="52" t="s">
        <v>25</v>
      </c>
      <c r="K25" s="52"/>
      <c r="L25" s="52" t="s">
        <v>25</v>
      </c>
      <c r="M25" s="52" t="s">
        <v>25</v>
      </c>
    </row>
    <row r="26" spans="1:13" ht="14.15" customHeight="1" x14ac:dyDescent="0.3">
      <c r="A26" s="40" t="s">
        <v>40</v>
      </c>
      <c r="B26" s="41">
        <v>2172578</v>
      </c>
      <c r="C26" s="41">
        <v>2172578</v>
      </c>
      <c r="D26" s="41">
        <v>2172578</v>
      </c>
      <c r="E26" s="41" t="s">
        <v>25</v>
      </c>
      <c r="F26" s="52">
        <v>89735</v>
      </c>
      <c r="G26" s="52">
        <v>53182</v>
      </c>
      <c r="H26" s="53" t="s">
        <v>23</v>
      </c>
      <c r="I26" s="52" t="s">
        <v>25</v>
      </c>
      <c r="J26" s="52" t="s">
        <v>25</v>
      </c>
      <c r="K26" s="52"/>
      <c r="L26" s="52" t="s">
        <v>25</v>
      </c>
      <c r="M26" s="52" t="s">
        <v>25</v>
      </c>
    </row>
    <row r="27" spans="1:13" ht="14.15" customHeight="1" x14ac:dyDescent="0.3">
      <c r="A27" s="40" t="s">
        <v>41</v>
      </c>
      <c r="B27" s="41">
        <v>2347696</v>
      </c>
      <c r="C27" s="41">
        <v>2347696</v>
      </c>
      <c r="D27" s="41">
        <v>2347696</v>
      </c>
      <c r="E27" s="41" t="s">
        <v>25</v>
      </c>
      <c r="F27" s="52">
        <v>0</v>
      </c>
      <c r="G27" s="52">
        <v>50878</v>
      </c>
      <c r="H27" s="53" t="s">
        <v>23</v>
      </c>
      <c r="I27" s="52" t="s">
        <v>25</v>
      </c>
      <c r="J27" s="52">
        <v>2258</v>
      </c>
      <c r="K27" s="52"/>
      <c r="L27" s="52" t="s">
        <v>25</v>
      </c>
      <c r="M27" s="52">
        <v>250</v>
      </c>
    </row>
    <row r="28" spans="1:13" ht="14.15" customHeight="1" x14ac:dyDescent="0.3">
      <c r="A28" s="40" t="s">
        <v>42</v>
      </c>
      <c r="B28" s="41">
        <v>30417858</v>
      </c>
      <c r="C28" s="41">
        <v>30417858</v>
      </c>
      <c r="D28" s="41">
        <v>30417858</v>
      </c>
      <c r="E28" s="41" t="s">
        <v>25</v>
      </c>
      <c r="F28" s="52">
        <v>347037</v>
      </c>
      <c r="G28" s="52">
        <v>3274299</v>
      </c>
      <c r="H28" s="53" t="s">
        <v>23</v>
      </c>
      <c r="I28" s="52">
        <v>175948</v>
      </c>
      <c r="J28" s="52">
        <v>1107581</v>
      </c>
      <c r="K28" s="52"/>
      <c r="L28" s="52">
        <v>65435</v>
      </c>
      <c r="M28" s="52">
        <v>1733387</v>
      </c>
    </row>
    <row r="29" spans="1:13" ht="14.15" customHeight="1" x14ac:dyDescent="0.3">
      <c r="A29" s="40" t="s">
        <v>43</v>
      </c>
      <c r="B29" s="41">
        <v>12771246</v>
      </c>
      <c r="C29" s="41">
        <v>12771246</v>
      </c>
      <c r="D29" s="41">
        <v>12771246</v>
      </c>
      <c r="E29" s="41" t="s">
        <v>25</v>
      </c>
      <c r="F29" s="52" t="s">
        <v>25</v>
      </c>
      <c r="G29" s="52">
        <v>1783753</v>
      </c>
      <c r="H29" s="53" t="s">
        <v>23</v>
      </c>
      <c r="I29" s="52">
        <v>0</v>
      </c>
      <c r="J29" s="52">
        <v>50103</v>
      </c>
      <c r="K29" s="52"/>
      <c r="L29" s="52">
        <v>0</v>
      </c>
      <c r="M29" s="52">
        <v>309369</v>
      </c>
    </row>
    <row r="30" spans="1:13" ht="44.25" customHeight="1" x14ac:dyDescent="0.3">
      <c r="A30" s="40" t="s">
        <v>44</v>
      </c>
      <c r="B30" s="41">
        <v>1920917</v>
      </c>
      <c r="C30" s="41">
        <v>1920917</v>
      </c>
      <c r="D30" s="41">
        <v>1920917</v>
      </c>
      <c r="E30" s="41" t="s">
        <v>25</v>
      </c>
      <c r="F30" s="52" t="s">
        <v>25</v>
      </c>
      <c r="G30" s="52">
        <v>151857</v>
      </c>
      <c r="H30" s="53" t="s">
        <v>23</v>
      </c>
      <c r="I30" s="52" t="s">
        <v>25</v>
      </c>
      <c r="J30" s="52">
        <v>4900</v>
      </c>
      <c r="K30" s="52"/>
      <c r="L30" s="52" t="s">
        <v>25</v>
      </c>
      <c r="M30" s="52">
        <v>4150</v>
      </c>
    </row>
    <row r="31" spans="1:13" ht="14.15" customHeight="1" x14ac:dyDescent="0.3">
      <c r="A31" s="40" t="s">
        <v>45</v>
      </c>
      <c r="B31" s="41">
        <v>52573968</v>
      </c>
      <c r="C31" s="41">
        <v>52573968</v>
      </c>
      <c r="D31" s="41">
        <v>36904297</v>
      </c>
      <c r="E31" s="41" t="s">
        <v>25</v>
      </c>
      <c r="F31" s="52" t="s">
        <v>25</v>
      </c>
      <c r="G31" s="52">
        <v>4656702</v>
      </c>
      <c r="H31" s="53">
        <v>4</v>
      </c>
      <c r="I31" s="52" t="s">
        <v>25</v>
      </c>
      <c r="J31" s="52" t="s">
        <v>25</v>
      </c>
      <c r="K31" s="52"/>
      <c r="L31" s="52" t="s">
        <v>25</v>
      </c>
      <c r="M31" s="52">
        <v>362687</v>
      </c>
    </row>
    <row r="32" spans="1:13" ht="14.15" customHeight="1" x14ac:dyDescent="0.3">
      <c r="A32" s="40" t="s">
        <v>46</v>
      </c>
      <c r="B32" s="41">
        <v>4937374</v>
      </c>
      <c r="C32" s="41">
        <v>4937374</v>
      </c>
      <c r="D32" s="41">
        <v>4937374</v>
      </c>
      <c r="E32" s="41" t="s">
        <v>25</v>
      </c>
      <c r="F32" s="52">
        <v>102155</v>
      </c>
      <c r="G32" s="52">
        <v>707630</v>
      </c>
      <c r="H32" s="53" t="s">
        <v>23</v>
      </c>
      <c r="I32" s="52">
        <v>23800</v>
      </c>
      <c r="J32" s="52">
        <v>208215</v>
      </c>
      <c r="K32" s="52"/>
      <c r="L32" s="52" t="s">
        <v>25</v>
      </c>
      <c r="M32" s="52" t="s">
        <v>25</v>
      </c>
    </row>
    <row r="33" spans="1:13" ht="14.15" customHeight="1" x14ac:dyDescent="0.3">
      <c r="A33" s="40" t="s">
        <v>47</v>
      </c>
      <c r="B33" s="41">
        <v>26969306</v>
      </c>
      <c r="C33" s="41">
        <v>26969306</v>
      </c>
      <c r="D33" s="41">
        <v>23670420</v>
      </c>
      <c r="E33" s="41" t="s">
        <v>25</v>
      </c>
      <c r="F33" s="52">
        <v>13476</v>
      </c>
      <c r="G33" s="52">
        <v>970828</v>
      </c>
      <c r="H33" s="53" t="s">
        <v>23</v>
      </c>
      <c r="I33" s="52" t="s">
        <v>25</v>
      </c>
      <c r="J33" s="52" t="s">
        <v>25</v>
      </c>
      <c r="K33" s="52"/>
      <c r="L33" s="52" t="s">
        <v>25</v>
      </c>
      <c r="M33" s="52" t="s">
        <v>25</v>
      </c>
    </row>
    <row r="34" spans="1:13" ht="14.15" customHeight="1" x14ac:dyDescent="0.3">
      <c r="A34" s="40" t="s">
        <v>48</v>
      </c>
      <c r="B34" s="41">
        <v>18628749</v>
      </c>
      <c r="C34" s="41">
        <v>18628749</v>
      </c>
      <c r="D34" s="41">
        <v>18628749</v>
      </c>
      <c r="E34" s="41" t="s">
        <v>25</v>
      </c>
      <c r="F34" s="52">
        <v>21813</v>
      </c>
      <c r="G34" s="52">
        <v>4317906</v>
      </c>
      <c r="H34" s="53" t="s">
        <v>23</v>
      </c>
      <c r="I34" s="52" t="s">
        <v>25</v>
      </c>
      <c r="J34" s="52" t="s">
        <v>25</v>
      </c>
      <c r="K34" s="52"/>
      <c r="L34" s="52">
        <v>0</v>
      </c>
      <c r="M34" s="52">
        <v>866201</v>
      </c>
    </row>
    <row r="35" spans="1:13" ht="14.15" customHeight="1" x14ac:dyDescent="0.3">
      <c r="A35" s="40" t="s">
        <v>49</v>
      </c>
      <c r="B35" s="41">
        <v>19658023</v>
      </c>
      <c r="C35" s="41">
        <v>19658023</v>
      </c>
      <c r="D35" s="41">
        <v>17918681</v>
      </c>
      <c r="E35" s="41" t="s">
        <v>25</v>
      </c>
      <c r="F35" s="52">
        <v>360269</v>
      </c>
      <c r="G35" s="52">
        <v>2832997</v>
      </c>
      <c r="H35" s="53" t="s">
        <v>23</v>
      </c>
      <c r="I35" s="52" t="s">
        <v>25</v>
      </c>
      <c r="J35" s="52">
        <v>90633</v>
      </c>
      <c r="K35" s="52"/>
      <c r="L35" s="52">
        <v>25433</v>
      </c>
      <c r="M35" s="52">
        <v>297905</v>
      </c>
    </row>
    <row r="36" spans="1:13" ht="14.15" customHeight="1" x14ac:dyDescent="0.3">
      <c r="A36" s="40" t="s">
        <v>50</v>
      </c>
      <c r="B36" s="41">
        <v>4525698</v>
      </c>
      <c r="C36" s="41">
        <v>4525698</v>
      </c>
      <c r="D36" s="41">
        <v>2917627</v>
      </c>
      <c r="E36" s="41" t="s">
        <v>25</v>
      </c>
      <c r="F36" s="52">
        <v>120251</v>
      </c>
      <c r="G36" s="52">
        <v>14869</v>
      </c>
      <c r="H36" s="53" t="s">
        <v>23</v>
      </c>
      <c r="I36" s="52" t="s">
        <v>25</v>
      </c>
      <c r="J36" s="52" t="s">
        <v>25</v>
      </c>
      <c r="K36" s="52"/>
      <c r="L36" s="52" t="s">
        <v>25</v>
      </c>
      <c r="M36" s="52" t="s">
        <v>25</v>
      </c>
    </row>
    <row r="37" spans="1:13" ht="14.15" customHeight="1" x14ac:dyDescent="0.3">
      <c r="A37" s="40" t="s">
        <v>51</v>
      </c>
      <c r="B37" s="41" t="s">
        <v>23</v>
      </c>
      <c r="C37" s="41" t="s">
        <v>25</v>
      </c>
      <c r="D37" s="41" t="s">
        <v>25</v>
      </c>
      <c r="E37" s="41" t="s">
        <v>25</v>
      </c>
      <c r="F37" s="52" t="s">
        <v>25</v>
      </c>
      <c r="G37" s="52" t="s">
        <v>25</v>
      </c>
      <c r="H37" s="53" t="s">
        <v>23</v>
      </c>
      <c r="I37" s="52" t="s">
        <v>25</v>
      </c>
      <c r="J37" s="52" t="s">
        <v>25</v>
      </c>
      <c r="K37" s="52"/>
      <c r="L37" s="52" t="s">
        <v>25</v>
      </c>
      <c r="M37" s="52" t="s">
        <v>25</v>
      </c>
    </row>
    <row r="38" spans="1:13" ht="14.15" customHeight="1" x14ac:dyDescent="0.3">
      <c r="A38" s="40" t="s">
        <v>52</v>
      </c>
      <c r="B38" s="41">
        <v>30366043</v>
      </c>
      <c r="C38" s="41">
        <v>30366043</v>
      </c>
      <c r="D38" s="41">
        <v>30366043</v>
      </c>
      <c r="E38" s="41" t="s">
        <v>25</v>
      </c>
      <c r="F38" s="52">
        <v>39436</v>
      </c>
      <c r="G38" s="52">
        <v>10864677</v>
      </c>
      <c r="H38" s="53" t="s">
        <v>23</v>
      </c>
      <c r="I38" s="52" t="s">
        <v>25</v>
      </c>
      <c r="J38" s="52" t="s">
        <v>25</v>
      </c>
      <c r="K38" s="52"/>
      <c r="L38" s="52">
        <v>7154</v>
      </c>
      <c r="M38" s="52">
        <v>870249</v>
      </c>
    </row>
    <row r="39" spans="1:13" ht="14.15" customHeight="1" x14ac:dyDescent="0.3">
      <c r="A39" s="60" t="s">
        <v>110</v>
      </c>
      <c r="B39" s="41">
        <v>2494524</v>
      </c>
      <c r="C39" s="41">
        <v>1980028</v>
      </c>
      <c r="D39" s="41">
        <v>1151497</v>
      </c>
      <c r="E39" s="41" t="s">
        <v>25</v>
      </c>
      <c r="F39" s="52">
        <v>0</v>
      </c>
      <c r="G39" s="52">
        <v>3428</v>
      </c>
      <c r="H39" s="53" t="s">
        <v>23</v>
      </c>
      <c r="I39" s="52" t="s">
        <v>25</v>
      </c>
      <c r="J39" s="52" t="s">
        <v>25</v>
      </c>
      <c r="K39" s="52"/>
      <c r="L39" s="52">
        <v>0</v>
      </c>
      <c r="M39" s="52">
        <v>12</v>
      </c>
    </row>
    <row r="40" spans="1:13" ht="14.15" customHeight="1" x14ac:dyDescent="0.3">
      <c r="A40" s="40" t="s">
        <v>53</v>
      </c>
      <c r="B40" s="41">
        <v>23310719</v>
      </c>
      <c r="C40" s="41">
        <v>23310719</v>
      </c>
      <c r="D40" s="41">
        <v>23310719</v>
      </c>
      <c r="E40" s="41" t="s">
        <v>25</v>
      </c>
      <c r="F40" s="52" t="s">
        <v>25</v>
      </c>
      <c r="G40" s="52">
        <v>3431534</v>
      </c>
      <c r="H40" s="53" t="s">
        <v>23</v>
      </c>
      <c r="I40" s="52">
        <v>0</v>
      </c>
      <c r="J40" s="52">
        <v>91890</v>
      </c>
      <c r="K40" s="52"/>
      <c r="L40" s="52">
        <v>0</v>
      </c>
      <c r="M40" s="52">
        <v>248027</v>
      </c>
    </row>
    <row r="41" spans="1:13" ht="14.15" customHeight="1" x14ac:dyDescent="0.3">
      <c r="A41" s="40" t="s">
        <v>54</v>
      </c>
      <c r="B41" s="41">
        <v>200963608</v>
      </c>
      <c r="C41" s="41">
        <v>200963608</v>
      </c>
      <c r="D41" s="41">
        <v>153491985</v>
      </c>
      <c r="E41" s="41" t="s">
        <v>25</v>
      </c>
      <c r="F41" s="52">
        <v>2923017</v>
      </c>
      <c r="G41" s="52">
        <v>17322638</v>
      </c>
      <c r="H41" s="53" t="s">
        <v>23</v>
      </c>
      <c r="I41" s="52">
        <v>646861</v>
      </c>
      <c r="J41" s="52">
        <v>2032897</v>
      </c>
      <c r="K41" s="52"/>
      <c r="L41" s="52" t="s">
        <v>25</v>
      </c>
      <c r="M41" s="52">
        <v>451380</v>
      </c>
    </row>
    <row r="42" spans="1:13" ht="14.15" customHeight="1" x14ac:dyDescent="0.3">
      <c r="A42" s="40" t="s">
        <v>55</v>
      </c>
      <c r="B42" s="41">
        <v>12626938</v>
      </c>
      <c r="C42" s="41">
        <v>12626938</v>
      </c>
      <c r="D42" s="41">
        <v>12626938</v>
      </c>
      <c r="E42" s="41" t="s">
        <v>25</v>
      </c>
      <c r="F42" s="52">
        <v>0</v>
      </c>
      <c r="G42" s="52">
        <v>1093753</v>
      </c>
      <c r="H42" s="53" t="s">
        <v>23</v>
      </c>
      <c r="I42" s="52">
        <v>0</v>
      </c>
      <c r="J42" s="52">
        <v>471206</v>
      </c>
      <c r="K42" s="52"/>
      <c r="L42" s="52">
        <v>0</v>
      </c>
      <c r="M42" s="52">
        <v>2047863</v>
      </c>
    </row>
    <row r="43" spans="1:13" ht="14.15" customHeight="1" x14ac:dyDescent="0.3">
      <c r="A43" s="40" t="s">
        <v>56</v>
      </c>
      <c r="B43" s="41">
        <v>215048</v>
      </c>
      <c r="C43" s="41">
        <v>215048</v>
      </c>
      <c r="D43" s="41">
        <v>215048</v>
      </c>
      <c r="E43" s="41" t="s">
        <v>25</v>
      </c>
      <c r="F43" s="52">
        <v>0</v>
      </c>
      <c r="G43" s="52">
        <v>2457</v>
      </c>
      <c r="H43" s="53" t="s">
        <v>23</v>
      </c>
      <c r="I43" s="52" t="s">
        <v>25</v>
      </c>
      <c r="J43" s="52" t="s">
        <v>25</v>
      </c>
      <c r="K43" s="52"/>
      <c r="L43" s="52">
        <v>0</v>
      </c>
      <c r="M43" s="52">
        <v>285</v>
      </c>
    </row>
    <row r="44" spans="1:13" ht="14.15" customHeight="1" x14ac:dyDescent="0.3">
      <c r="A44" s="40" t="s">
        <v>57</v>
      </c>
      <c r="B44" s="41">
        <v>16296362</v>
      </c>
      <c r="C44" s="41">
        <v>16296362</v>
      </c>
      <c r="D44" s="41">
        <v>16202332</v>
      </c>
      <c r="E44" s="41" t="s">
        <v>25</v>
      </c>
      <c r="F44" s="52">
        <v>4538</v>
      </c>
      <c r="G44" s="52">
        <v>274467</v>
      </c>
      <c r="H44" s="53">
        <v>4</v>
      </c>
      <c r="I44" s="52" t="s">
        <v>25</v>
      </c>
      <c r="J44" s="52" t="s">
        <v>25</v>
      </c>
      <c r="K44" s="52"/>
      <c r="L44" s="52">
        <v>1689</v>
      </c>
      <c r="M44" s="52">
        <v>80241</v>
      </c>
    </row>
    <row r="45" spans="1:13" ht="14.15" customHeight="1" x14ac:dyDescent="0.3">
      <c r="A45" s="40" t="s">
        <v>58</v>
      </c>
      <c r="B45" s="41">
        <v>7813207</v>
      </c>
      <c r="C45" s="41">
        <v>7813207</v>
      </c>
      <c r="D45" s="41">
        <v>7813207</v>
      </c>
      <c r="E45" s="41" t="s">
        <v>25</v>
      </c>
      <c r="F45" s="52">
        <v>2442191</v>
      </c>
      <c r="G45" s="52">
        <v>2407505</v>
      </c>
      <c r="H45" s="53">
        <v>3</v>
      </c>
      <c r="I45" s="52" t="s">
        <v>25</v>
      </c>
      <c r="J45" s="52" t="s">
        <v>25</v>
      </c>
      <c r="K45" s="52"/>
      <c r="L45" s="52" t="s">
        <v>25</v>
      </c>
      <c r="M45" s="52" t="s">
        <v>25</v>
      </c>
    </row>
    <row r="46" spans="1:13" ht="14.15" customHeight="1" x14ac:dyDescent="0.3">
      <c r="A46" s="40" t="s">
        <v>59</v>
      </c>
      <c r="B46" s="41">
        <v>58558268</v>
      </c>
      <c r="C46" s="41">
        <v>5855827</v>
      </c>
      <c r="D46" s="41">
        <v>2342331</v>
      </c>
      <c r="E46" s="41" t="s">
        <v>25</v>
      </c>
      <c r="F46" s="52">
        <v>0</v>
      </c>
      <c r="G46" s="52">
        <v>13833</v>
      </c>
      <c r="H46" s="53" t="s">
        <v>23</v>
      </c>
      <c r="I46" s="52" t="s">
        <v>25</v>
      </c>
      <c r="J46" s="52" t="s">
        <v>25</v>
      </c>
      <c r="K46" s="52"/>
      <c r="L46" s="52" t="s">
        <v>25</v>
      </c>
      <c r="M46" s="52" t="s">
        <v>25</v>
      </c>
    </row>
    <row r="47" spans="1:13" ht="14.15" customHeight="1" x14ac:dyDescent="0.3">
      <c r="A47" s="57" t="s">
        <v>100</v>
      </c>
      <c r="B47" s="41">
        <v>11062114</v>
      </c>
      <c r="C47" s="41">
        <v>11062114</v>
      </c>
      <c r="D47" s="41">
        <v>11062114</v>
      </c>
      <c r="E47" s="41" t="s">
        <v>25</v>
      </c>
      <c r="F47" s="52">
        <v>2160920</v>
      </c>
      <c r="G47" s="52">
        <v>1903742</v>
      </c>
      <c r="H47" s="53">
        <v>3</v>
      </c>
      <c r="I47" s="52" t="s">
        <v>25</v>
      </c>
      <c r="J47" s="52" t="s">
        <v>25</v>
      </c>
      <c r="K47" s="52"/>
      <c r="L47" s="52" t="s">
        <v>25</v>
      </c>
      <c r="M47" s="52" t="s">
        <v>25</v>
      </c>
    </row>
    <row r="48" spans="1:13" ht="14.15" customHeight="1" x14ac:dyDescent="0.3">
      <c r="A48" s="40" t="s">
        <v>60</v>
      </c>
      <c r="B48" s="41">
        <v>8082359</v>
      </c>
      <c r="C48" s="41">
        <v>8082359</v>
      </c>
      <c r="D48" s="41">
        <v>8082359</v>
      </c>
      <c r="E48" s="41" t="s">
        <v>25</v>
      </c>
      <c r="F48" s="52">
        <v>0</v>
      </c>
      <c r="G48" s="52">
        <v>1611364</v>
      </c>
      <c r="H48" s="53">
        <v>4</v>
      </c>
      <c r="I48" s="52" t="s">
        <v>25</v>
      </c>
      <c r="J48" s="52" t="s">
        <v>25</v>
      </c>
      <c r="K48" s="52"/>
      <c r="L48" s="52">
        <v>0</v>
      </c>
      <c r="M48" s="52">
        <v>794727</v>
      </c>
    </row>
    <row r="49" spans="1:13" ht="14.15" customHeight="1" x14ac:dyDescent="0.3">
      <c r="A49" s="40" t="s">
        <v>61</v>
      </c>
      <c r="B49" s="41">
        <v>44269584</v>
      </c>
      <c r="C49" s="41">
        <v>44269584</v>
      </c>
      <c r="D49" s="41">
        <v>44269584</v>
      </c>
      <c r="E49" s="41" t="s">
        <v>25</v>
      </c>
      <c r="F49" s="52">
        <v>1141110</v>
      </c>
      <c r="G49" s="52">
        <v>10086845</v>
      </c>
      <c r="H49" s="53" t="s">
        <v>23</v>
      </c>
      <c r="I49" s="52">
        <v>391764</v>
      </c>
      <c r="J49" s="52">
        <v>1681636</v>
      </c>
      <c r="K49" s="52"/>
      <c r="L49" s="52">
        <v>77557</v>
      </c>
      <c r="M49" s="52">
        <v>2213881</v>
      </c>
    </row>
    <row r="50" spans="1:13" ht="14.15" customHeight="1" x14ac:dyDescent="0.3">
      <c r="A50" s="57" t="s">
        <v>101</v>
      </c>
      <c r="B50" s="41">
        <v>58005458</v>
      </c>
      <c r="C50" s="41">
        <v>58005458</v>
      </c>
      <c r="D50" s="41">
        <v>4234398</v>
      </c>
      <c r="E50" s="41" t="s">
        <v>25</v>
      </c>
      <c r="F50" s="52">
        <v>89748</v>
      </c>
      <c r="G50" s="52">
        <f>SUM(G51:G52)</f>
        <v>5619657</v>
      </c>
      <c r="H50" s="53" t="s">
        <v>23</v>
      </c>
      <c r="I50" s="52" t="s">
        <v>25</v>
      </c>
      <c r="J50" s="52">
        <v>293927</v>
      </c>
      <c r="K50" s="52"/>
      <c r="L50" s="52" t="s">
        <v>25</v>
      </c>
      <c r="M50" s="52" t="s">
        <v>25</v>
      </c>
    </row>
    <row r="51" spans="1:13" ht="14.15" customHeight="1" x14ac:dyDescent="0.3">
      <c r="A51" s="43" t="s">
        <v>102</v>
      </c>
      <c r="B51" s="41">
        <v>56364236</v>
      </c>
      <c r="C51" s="41">
        <v>56364236</v>
      </c>
      <c r="D51" s="41">
        <v>41145892</v>
      </c>
      <c r="E51" s="41" t="s">
        <v>25</v>
      </c>
      <c r="F51" s="52">
        <v>89748</v>
      </c>
      <c r="G51" s="52">
        <v>5612694</v>
      </c>
      <c r="H51" s="53" t="s">
        <v>23</v>
      </c>
      <c r="I51" s="52" t="s">
        <v>25</v>
      </c>
      <c r="J51" s="52">
        <v>293927</v>
      </c>
      <c r="K51" s="52"/>
      <c r="L51" s="52" t="s">
        <v>25</v>
      </c>
      <c r="M51" s="52" t="s">
        <v>25</v>
      </c>
    </row>
    <row r="52" spans="1:13" ht="14.15" customHeight="1" x14ac:dyDescent="0.3">
      <c r="A52" s="43" t="s">
        <v>103</v>
      </c>
      <c r="B52" s="41">
        <v>1641222</v>
      </c>
      <c r="C52" s="41">
        <v>1641222</v>
      </c>
      <c r="D52" s="41">
        <v>1005806</v>
      </c>
      <c r="E52" s="41" t="s">
        <v>25</v>
      </c>
      <c r="F52" s="52">
        <v>0</v>
      </c>
      <c r="G52" s="52">
        <v>6963</v>
      </c>
      <c r="H52" s="53">
        <v>4</v>
      </c>
      <c r="I52" s="52" t="s">
        <v>25</v>
      </c>
      <c r="J52" s="52" t="s">
        <v>25</v>
      </c>
      <c r="K52" s="52"/>
      <c r="L52" s="52" t="s">
        <v>25</v>
      </c>
      <c r="M52" s="52" t="s">
        <v>25</v>
      </c>
    </row>
    <row r="53" spans="1:13" ht="14.15" customHeight="1" x14ac:dyDescent="0.3">
      <c r="A53" s="40" t="s">
        <v>62</v>
      </c>
      <c r="B53" s="41">
        <v>17861034</v>
      </c>
      <c r="C53" s="41">
        <v>17861034</v>
      </c>
      <c r="D53" s="41">
        <v>17861034</v>
      </c>
      <c r="E53" s="41" t="s">
        <v>25</v>
      </c>
      <c r="F53" s="52">
        <v>212670</v>
      </c>
      <c r="G53" s="52">
        <v>5147350</v>
      </c>
      <c r="H53" s="53" t="s">
        <v>23</v>
      </c>
      <c r="I53" s="52" t="s">
        <v>25</v>
      </c>
      <c r="J53" s="52" t="s">
        <v>25</v>
      </c>
      <c r="K53" s="52"/>
      <c r="L53" s="52" t="s">
        <v>25</v>
      </c>
      <c r="M53" s="52" t="s">
        <v>25</v>
      </c>
    </row>
    <row r="54" spans="1:13" ht="14.15" customHeight="1" x14ac:dyDescent="0.3">
      <c r="A54" s="40" t="s">
        <v>63</v>
      </c>
      <c r="B54" s="41">
        <v>14645473</v>
      </c>
      <c r="C54" s="41">
        <v>11532241</v>
      </c>
      <c r="D54" s="41">
        <v>4190949</v>
      </c>
      <c r="E54" s="41" t="s">
        <v>25</v>
      </c>
      <c r="F54" s="52" t="s">
        <v>25</v>
      </c>
      <c r="G54" s="52">
        <v>177289</v>
      </c>
      <c r="H54" s="53" t="s">
        <v>23</v>
      </c>
      <c r="I54" s="52" t="s">
        <v>25</v>
      </c>
      <c r="J54" s="52">
        <v>8761</v>
      </c>
      <c r="K54" s="52"/>
      <c r="L54" s="52" t="s">
        <v>25</v>
      </c>
      <c r="M54" s="52">
        <v>122123</v>
      </c>
    </row>
    <row r="55" spans="1:13" ht="14.15" customHeight="1" x14ac:dyDescent="0.3">
      <c r="A55" s="9" t="s">
        <v>19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14.15" customHeight="1" x14ac:dyDescent="0.3">
      <c r="A56" s="40" t="s">
        <v>64</v>
      </c>
      <c r="B56" s="41">
        <v>390351</v>
      </c>
      <c r="C56" s="41">
        <v>269342</v>
      </c>
      <c r="D56" s="41">
        <v>0</v>
      </c>
      <c r="E56" s="41">
        <v>18968</v>
      </c>
      <c r="F56" s="41">
        <v>0</v>
      </c>
      <c r="G56" s="41">
        <v>2</v>
      </c>
      <c r="H56" s="42">
        <v>5</v>
      </c>
      <c r="I56" s="41" t="s">
        <v>25</v>
      </c>
      <c r="J56" s="41" t="s">
        <v>25</v>
      </c>
      <c r="K56" s="41"/>
      <c r="L56" s="41" t="s">
        <v>25</v>
      </c>
      <c r="M56" s="41" t="s">
        <v>25</v>
      </c>
    </row>
    <row r="57" spans="1:13" ht="14.15" customHeight="1" x14ac:dyDescent="0.3">
      <c r="A57" s="40" t="s">
        <v>65</v>
      </c>
      <c r="B57" s="41">
        <v>11513102</v>
      </c>
      <c r="C57" s="41">
        <v>5223149</v>
      </c>
      <c r="D57" s="41">
        <v>287597</v>
      </c>
      <c r="E57" s="41">
        <v>14869</v>
      </c>
      <c r="F57" s="41">
        <v>0</v>
      </c>
      <c r="G57" s="41">
        <v>9357</v>
      </c>
      <c r="H57" s="42">
        <v>5</v>
      </c>
      <c r="I57" s="41" t="s">
        <v>25</v>
      </c>
      <c r="J57" s="41" t="s">
        <v>25</v>
      </c>
      <c r="K57" s="41"/>
      <c r="L57" s="41" t="s">
        <v>25</v>
      </c>
      <c r="M57" s="41" t="s">
        <v>25</v>
      </c>
    </row>
    <row r="58" spans="1:13" ht="14.15" customHeight="1" x14ac:dyDescent="0.3">
      <c r="A58" s="40" t="s">
        <v>66</v>
      </c>
      <c r="B58" s="41">
        <v>211049544</v>
      </c>
      <c r="C58" s="41">
        <v>42843057</v>
      </c>
      <c r="D58" s="41">
        <v>4854140</v>
      </c>
      <c r="E58" s="41" t="s">
        <v>25</v>
      </c>
      <c r="F58" s="41">
        <v>0</v>
      </c>
      <c r="G58" s="41">
        <v>157454</v>
      </c>
      <c r="H58" s="42">
        <v>4</v>
      </c>
      <c r="I58" s="41" t="s">
        <v>25</v>
      </c>
      <c r="J58" s="41" t="s">
        <v>25</v>
      </c>
      <c r="K58" s="41"/>
      <c r="L58" s="41" t="s">
        <v>25</v>
      </c>
      <c r="M58" s="41" t="s">
        <v>25</v>
      </c>
    </row>
    <row r="59" spans="1:13" ht="14.15" customHeight="1" x14ac:dyDescent="0.3">
      <c r="A59" s="40" t="s">
        <v>67</v>
      </c>
      <c r="B59" s="41">
        <v>50339446</v>
      </c>
      <c r="C59" s="41">
        <v>11144650</v>
      </c>
      <c r="D59" s="41">
        <v>5058108</v>
      </c>
      <c r="E59" s="41">
        <v>9710964</v>
      </c>
      <c r="F59" s="41">
        <v>0</v>
      </c>
      <c r="G59" s="41">
        <v>80415</v>
      </c>
      <c r="H59" s="42">
        <v>5</v>
      </c>
      <c r="I59" s="41" t="s">
        <v>25</v>
      </c>
      <c r="J59" s="41" t="s">
        <v>25</v>
      </c>
      <c r="K59" s="41"/>
      <c r="L59" s="41" t="s">
        <v>25</v>
      </c>
      <c r="M59" s="41" t="s">
        <v>25</v>
      </c>
    </row>
    <row r="60" spans="1:13" ht="14.15" customHeight="1" x14ac:dyDescent="0.3">
      <c r="A60" s="40" t="s">
        <v>68</v>
      </c>
      <c r="B60" s="41">
        <v>5047561</v>
      </c>
      <c r="C60" s="41">
        <v>1766646</v>
      </c>
      <c r="D60" s="41">
        <v>50476</v>
      </c>
      <c r="E60" s="41">
        <v>172541</v>
      </c>
      <c r="F60" s="41">
        <v>0</v>
      </c>
      <c r="G60" s="41">
        <v>145</v>
      </c>
      <c r="H60" s="42">
        <v>5</v>
      </c>
      <c r="I60" s="41" t="s">
        <v>25</v>
      </c>
      <c r="J60" s="41" t="s">
        <v>25</v>
      </c>
      <c r="K60" s="41"/>
      <c r="L60" s="41" t="s">
        <v>25</v>
      </c>
      <c r="M60" s="41" t="s">
        <v>25</v>
      </c>
    </row>
    <row r="61" spans="1:13" ht="14.15" customHeight="1" x14ac:dyDescent="0.3">
      <c r="A61" s="60" t="s">
        <v>111</v>
      </c>
      <c r="B61" s="41">
        <v>10738957</v>
      </c>
      <c r="C61" s="41">
        <v>5915232</v>
      </c>
      <c r="D61" s="41">
        <v>151956</v>
      </c>
      <c r="E61" s="41" t="s">
        <v>25</v>
      </c>
      <c r="F61" s="41">
        <v>0</v>
      </c>
      <c r="G61" s="41">
        <v>1314</v>
      </c>
      <c r="H61" s="42">
        <v>5</v>
      </c>
      <c r="I61" s="41" t="s">
        <v>25</v>
      </c>
      <c r="J61" s="41" t="s">
        <v>25</v>
      </c>
      <c r="K61" s="41"/>
      <c r="L61" s="41" t="s">
        <v>25</v>
      </c>
      <c r="M61" s="41" t="s">
        <v>25</v>
      </c>
    </row>
    <row r="62" spans="1:13" ht="14.15" customHeight="1" x14ac:dyDescent="0.3">
      <c r="A62" s="40" t="s">
        <v>69</v>
      </c>
      <c r="B62" s="41">
        <v>17373657</v>
      </c>
      <c r="C62" s="41">
        <v>506268</v>
      </c>
      <c r="D62" s="41">
        <v>158795</v>
      </c>
      <c r="E62" s="41" t="s">
        <v>25</v>
      </c>
      <c r="F62" s="41">
        <v>0</v>
      </c>
      <c r="G62" s="41">
        <v>1909</v>
      </c>
      <c r="H62" s="42">
        <v>5</v>
      </c>
      <c r="I62" s="41" t="s">
        <v>25</v>
      </c>
      <c r="J62" s="41" t="s">
        <v>25</v>
      </c>
      <c r="K62" s="41"/>
      <c r="L62" s="41" t="s">
        <v>25</v>
      </c>
      <c r="M62" s="41" t="s">
        <v>25</v>
      </c>
    </row>
    <row r="63" spans="1:13" ht="14.15" customHeight="1" x14ac:dyDescent="0.3">
      <c r="A63" s="40" t="s">
        <v>70</v>
      </c>
      <c r="B63" s="41">
        <v>6453550</v>
      </c>
      <c r="C63" s="41">
        <v>1310071</v>
      </c>
      <c r="D63" s="41">
        <v>0</v>
      </c>
      <c r="E63" s="41">
        <v>0</v>
      </c>
      <c r="F63" s="41">
        <v>0</v>
      </c>
      <c r="G63" s="41">
        <v>3</v>
      </c>
      <c r="H63" s="42">
        <v>4</v>
      </c>
      <c r="I63" s="41" t="s">
        <v>25</v>
      </c>
      <c r="J63" s="41" t="s">
        <v>25</v>
      </c>
      <c r="K63" s="41"/>
      <c r="L63" s="41" t="s">
        <v>25</v>
      </c>
      <c r="M63" s="41" t="s">
        <v>25</v>
      </c>
    </row>
    <row r="64" spans="1:13" ht="14.15" customHeight="1" x14ac:dyDescent="0.3">
      <c r="A64" s="40" t="s">
        <v>71</v>
      </c>
      <c r="B64" s="41">
        <v>291000</v>
      </c>
      <c r="C64" s="41">
        <v>161004</v>
      </c>
      <c r="D64" s="41">
        <v>26859</v>
      </c>
      <c r="E64" s="41" t="s">
        <v>25</v>
      </c>
      <c r="F64" s="41">
        <v>0</v>
      </c>
      <c r="G64" s="41">
        <v>212</v>
      </c>
      <c r="H64" s="42">
        <v>5</v>
      </c>
      <c r="I64" s="41" t="s">
        <v>25</v>
      </c>
      <c r="J64" s="41" t="s">
        <v>25</v>
      </c>
      <c r="K64" s="41"/>
      <c r="L64" s="41" t="s">
        <v>25</v>
      </c>
      <c r="M64" s="41" t="s">
        <v>25</v>
      </c>
    </row>
    <row r="65" spans="1:13" ht="14.15" customHeight="1" x14ac:dyDescent="0.3">
      <c r="A65" s="60" t="s">
        <v>112</v>
      </c>
      <c r="B65" s="41">
        <v>17581476</v>
      </c>
      <c r="C65" s="41">
        <v>13272608</v>
      </c>
      <c r="D65" s="41">
        <v>2398641</v>
      </c>
      <c r="E65" s="41" t="s">
        <v>25</v>
      </c>
      <c r="F65" s="41">
        <v>0</v>
      </c>
      <c r="G65" s="41">
        <v>2072</v>
      </c>
      <c r="H65" s="42">
        <v>5</v>
      </c>
      <c r="I65" s="41" t="s">
        <v>25</v>
      </c>
      <c r="J65" s="41" t="s">
        <v>25</v>
      </c>
      <c r="K65" s="41"/>
      <c r="L65" s="41" t="s">
        <v>25</v>
      </c>
      <c r="M65" s="41" t="s">
        <v>25</v>
      </c>
    </row>
    <row r="66" spans="1:13" ht="14.15" customHeight="1" x14ac:dyDescent="0.3">
      <c r="A66" s="40" t="s">
        <v>72</v>
      </c>
      <c r="B66" s="41">
        <v>782775</v>
      </c>
      <c r="C66" s="41">
        <v>782775</v>
      </c>
      <c r="D66" s="41">
        <v>85432</v>
      </c>
      <c r="E66" s="41" t="s">
        <v>25</v>
      </c>
      <c r="F66" s="41">
        <v>0</v>
      </c>
      <c r="G66" s="41">
        <v>18826</v>
      </c>
      <c r="H66" s="42">
        <v>4</v>
      </c>
      <c r="I66" s="41" t="s">
        <v>25</v>
      </c>
      <c r="J66" s="41" t="s">
        <v>25</v>
      </c>
      <c r="K66" s="41"/>
      <c r="L66" s="41" t="s">
        <v>25</v>
      </c>
      <c r="M66" s="41" t="s">
        <v>25</v>
      </c>
    </row>
    <row r="67" spans="1:13" ht="14.15" customHeight="1" x14ac:dyDescent="0.3">
      <c r="A67" s="40" t="s">
        <v>73</v>
      </c>
      <c r="B67" s="41">
        <v>11263079</v>
      </c>
      <c r="C67" s="41">
        <v>10062660</v>
      </c>
      <c r="D67" s="41">
        <v>2730058</v>
      </c>
      <c r="E67" s="41" t="s">
        <v>25</v>
      </c>
      <c r="F67" s="41" t="s">
        <v>25</v>
      </c>
      <c r="G67" s="41">
        <v>6717</v>
      </c>
      <c r="H67" s="42" t="s">
        <v>23</v>
      </c>
      <c r="I67" s="41" t="s">
        <v>25</v>
      </c>
      <c r="J67" s="41">
        <v>1968</v>
      </c>
      <c r="K67" s="41"/>
      <c r="L67" s="41" t="s">
        <v>25</v>
      </c>
      <c r="M67" s="41">
        <v>2002</v>
      </c>
    </row>
    <row r="68" spans="1:13" ht="14.15" customHeight="1" x14ac:dyDescent="0.3">
      <c r="A68" s="60" t="s">
        <v>113</v>
      </c>
      <c r="B68" s="41">
        <v>9746115</v>
      </c>
      <c r="C68" s="41">
        <v>8828031</v>
      </c>
      <c r="D68" s="41">
        <v>2484090</v>
      </c>
      <c r="E68" s="41" t="s">
        <v>25</v>
      </c>
      <c r="F68" s="41">
        <v>0</v>
      </c>
      <c r="G68" s="41">
        <v>391</v>
      </c>
      <c r="H68" s="42">
        <v>5</v>
      </c>
      <c r="I68" s="41" t="s">
        <v>25</v>
      </c>
      <c r="J68" s="41" t="s">
        <v>25</v>
      </c>
      <c r="K68" s="41"/>
      <c r="L68" s="41" t="s">
        <v>25</v>
      </c>
      <c r="M68" s="41" t="s">
        <v>25</v>
      </c>
    </row>
    <row r="69" spans="1:13" ht="14.15" customHeight="1" x14ac:dyDescent="0.3">
      <c r="A69" s="60" t="s">
        <v>114</v>
      </c>
      <c r="B69" s="41">
        <v>127575524</v>
      </c>
      <c r="C69" s="41">
        <v>2704601</v>
      </c>
      <c r="D69" s="41">
        <v>127576</v>
      </c>
      <c r="E69" s="41">
        <v>1975222</v>
      </c>
      <c r="F69" s="41">
        <v>0</v>
      </c>
      <c r="G69" s="41">
        <v>641</v>
      </c>
      <c r="H69" s="42">
        <v>4</v>
      </c>
      <c r="I69" s="41" t="s">
        <v>25</v>
      </c>
      <c r="J69" s="41" t="s">
        <v>25</v>
      </c>
      <c r="K69" s="41"/>
      <c r="L69" s="41" t="s">
        <v>25</v>
      </c>
      <c r="M69" s="41" t="s">
        <v>25</v>
      </c>
    </row>
    <row r="70" spans="1:13" ht="14.15" customHeight="1" x14ac:dyDescent="0.3">
      <c r="A70" s="40" t="s">
        <v>74</v>
      </c>
      <c r="B70" s="41">
        <v>6545503</v>
      </c>
      <c r="C70" s="41">
        <v>2857112</v>
      </c>
      <c r="D70" s="41">
        <v>561801</v>
      </c>
      <c r="E70" s="41" t="s">
        <v>25</v>
      </c>
      <c r="F70" s="41">
        <v>0</v>
      </c>
      <c r="G70" s="41">
        <v>13226</v>
      </c>
      <c r="H70" s="42">
        <v>5</v>
      </c>
      <c r="I70" s="41" t="s">
        <v>25</v>
      </c>
      <c r="J70" s="41" t="s">
        <v>25</v>
      </c>
      <c r="K70" s="41"/>
      <c r="L70" s="41" t="s">
        <v>25</v>
      </c>
      <c r="M70" s="41" t="s">
        <v>25</v>
      </c>
    </row>
    <row r="71" spans="1:13" ht="14.15" customHeight="1" x14ac:dyDescent="0.3">
      <c r="A71" s="40" t="s">
        <v>75</v>
      </c>
      <c r="B71" s="41">
        <v>4246440</v>
      </c>
      <c r="C71" s="41">
        <v>4108133</v>
      </c>
      <c r="D71" s="41">
        <v>178945</v>
      </c>
      <c r="E71" s="41">
        <v>46429</v>
      </c>
      <c r="F71" s="41">
        <v>0</v>
      </c>
      <c r="G71" s="41">
        <v>1597</v>
      </c>
      <c r="H71" s="42">
        <v>5</v>
      </c>
      <c r="I71" s="41" t="s">
        <v>25</v>
      </c>
      <c r="J71" s="41" t="s">
        <v>25</v>
      </c>
      <c r="K71" s="41"/>
      <c r="L71" s="41" t="s">
        <v>25</v>
      </c>
      <c r="M71" s="41" t="s">
        <v>25</v>
      </c>
    </row>
    <row r="72" spans="1:13" ht="14.15" customHeight="1" x14ac:dyDescent="0.3">
      <c r="A72" s="40" t="s">
        <v>76</v>
      </c>
      <c r="B72" s="41">
        <v>32510462</v>
      </c>
      <c r="C72" s="41">
        <v>12768809</v>
      </c>
      <c r="D72" s="41">
        <v>1627474</v>
      </c>
      <c r="E72" s="41" t="s">
        <v>25</v>
      </c>
      <c r="F72" s="41">
        <v>0</v>
      </c>
      <c r="G72" s="41">
        <v>24324</v>
      </c>
      <c r="H72" s="42">
        <v>4</v>
      </c>
      <c r="I72" s="41" t="s">
        <v>25</v>
      </c>
      <c r="J72" s="41" t="s">
        <v>25</v>
      </c>
      <c r="K72" s="41"/>
      <c r="L72" s="41" t="s">
        <v>25</v>
      </c>
      <c r="M72" s="41" t="s">
        <v>25</v>
      </c>
    </row>
    <row r="73" spans="1:13" ht="14.15" customHeight="1" x14ac:dyDescent="0.3">
      <c r="A73" s="40" t="s">
        <v>77</v>
      </c>
      <c r="B73" s="41">
        <v>581363</v>
      </c>
      <c r="C73" s="41">
        <v>85867</v>
      </c>
      <c r="D73" s="41">
        <v>24685</v>
      </c>
      <c r="E73" s="41">
        <v>1157</v>
      </c>
      <c r="F73" s="41">
        <v>0</v>
      </c>
      <c r="G73" s="41">
        <v>215</v>
      </c>
      <c r="H73" s="42">
        <v>5</v>
      </c>
      <c r="I73" s="41" t="s">
        <v>25</v>
      </c>
      <c r="J73" s="41" t="s">
        <v>25</v>
      </c>
      <c r="K73" s="41"/>
      <c r="L73" s="41" t="s">
        <v>25</v>
      </c>
      <c r="M73" s="41" t="s">
        <v>25</v>
      </c>
    </row>
    <row r="74" spans="1:13" ht="14.15" customHeight="1" x14ac:dyDescent="0.3">
      <c r="A74" s="40" t="s">
        <v>78</v>
      </c>
      <c r="B74" s="41">
        <v>28515829</v>
      </c>
      <c r="C74" s="41">
        <v>14257915</v>
      </c>
      <c r="D74" s="41">
        <v>5913755</v>
      </c>
      <c r="E74" s="41" t="s">
        <v>25</v>
      </c>
      <c r="F74" s="41">
        <v>0</v>
      </c>
      <c r="G74" s="41">
        <v>492753</v>
      </c>
      <c r="H74" s="42">
        <v>5</v>
      </c>
      <c r="I74" s="41" t="s">
        <v>25</v>
      </c>
      <c r="J74" s="41" t="s">
        <v>25</v>
      </c>
      <c r="K74" s="41"/>
      <c r="L74" s="41" t="s">
        <v>25</v>
      </c>
      <c r="M74" s="41" t="s">
        <v>25</v>
      </c>
    </row>
    <row r="75" spans="1:13" ht="14.15" customHeight="1" x14ac:dyDescent="0.3">
      <c r="A75" s="9" t="s">
        <v>20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14.15" customHeight="1" x14ac:dyDescent="0.3">
      <c r="A76" s="40" t="s">
        <v>79</v>
      </c>
      <c r="B76" s="41">
        <v>38041754</v>
      </c>
      <c r="C76" s="41">
        <v>29322964</v>
      </c>
      <c r="D76" s="41">
        <v>10358009</v>
      </c>
      <c r="E76" s="41" t="s">
        <v>25</v>
      </c>
      <c r="F76" s="41">
        <v>976</v>
      </c>
      <c r="G76" s="41">
        <v>173860</v>
      </c>
      <c r="H76" s="42">
        <v>4</v>
      </c>
      <c r="I76" s="41" t="s">
        <v>25</v>
      </c>
      <c r="J76" s="41" t="s">
        <v>25</v>
      </c>
      <c r="K76" s="41"/>
      <c r="L76" s="41">
        <v>58</v>
      </c>
      <c r="M76" s="41" t="s">
        <v>25</v>
      </c>
    </row>
    <row r="77" spans="1:13" ht="14.15" customHeight="1" x14ac:dyDescent="0.3">
      <c r="A77" s="40" t="s">
        <v>80</v>
      </c>
      <c r="B77" s="41">
        <v>973557</v>
      </c>
      <c r="C77" s="41">
        <v>730090</v>
      </c>
      <c r="D77" s="41">
        <v>341796</v>
      </c>
      <c r="E77" s="41" t="s">
        <v>25</v>
      </c>
      <c r="F77" s="41" t="s">
        <v>25</v>
      </c>
      <c r="G77" s="41">
        <v>49402</v>
      </c>
      <c r="H77" s="42" t="s">
        <v>23</v>
      </c>
      <c r="I77" s="41" t="s">
        <v>25</v>
      </c>
      <c r="J77" s="41" t="s">
        <v>25</v>
      </c>
      <c r="K77" s="41"/>
      <c r="L77" s="41" t="s">
        <v>25</v>
      </c>
      <c r="M77" s="41" t="s">
        <v>25</v>
      </c>
    </row>
    <row r="78" spans="1:13" ht="14.15" customHeight="1" x14ac:dyDescent="0.3">
      <c r="A78" s="60" t="s">
        <v>115</v>
      </c>
      <c r="B78" s="41">
        <v>82913888</v>
      </c>
      <c r="C78" s="41">
        <v>846551</v>
      </c>
      <c r="D78" s="41">
        <v>0</v>
      </c>
      <c r="E78" s="41">
        <v>72749</v>
      </c>
      <c r="F78" s="52" t="s">
        <v>25</v>
      </c>
      <c r="G78" s="52">
        <v>1190</v>
      </c>
      <c r="H78" s="53">
        <v>5</v>
      </c>
      <c r="I78" s="52" t="s">
        <v>25</v>
      </c>
      <c r="J78" s="52" t="s">
        <v>25</v>
      </c>
      <c r="K78" s="52"/>
      <c r="L78" s="52" t="s">
        <v>25</v>
      </c>
      <c r="M78" s="52"/>
    </row>
    <row r="79" spans="1:13" ht="14.15" customHeight="1" x14ac:dyDescent="0.3">
      <c r="A79" s="40" t="s">
        <v>81</v>
      </c>
      <c r="B79" s="41">
        <v>216565320</v>
      </c>
      <c r="C79" s="41">
        <v>212907532</v>
      </c>
      <c r="D79" s="41">
        <v>62624194</v>
      </c>
      <c r="E79" s="41" t="s">
        <v>25</v>
      </c>
      <c r="F79" s="41">
        <v>0</v>
      </c>
      <c r="G79" s="41">
        <v>290712</v>
      </c>
      <c r="H79" s="42" t="s">
        <v>23</v>
      </c>
      <c r="I79" s="41">
        <v>0</v>
      </c>
      <c r="J79" s="41">
        <v>122821</v>
      </c>
      <c r="K79" s="41"/>
      <c r="L79" s="41" t="s">
        <v>25</v>
      </c>
      <c r="M79" s="41" t="s">
        <v>25</v>
      </c>
    </row>
    <row r="80" spans="1:13" ht="14.15" customHeight="1" x14ac:dyDescent="0.3">
      <c r="A80" s="40" t="s">
        <v>82</v>
      </c>
      <c r="B80" s="41">
        <v>34268533</v>
      </c>
      <c r="C80" s="41">
        <v>2745252</v>
      </c>
      <c r="D80" s="41">
        <v>0</v>
      </c>
      <c r="E80" s="41">
        <v>143632</v>
      </c>
      <c r="F80" s="41">
        <v>0</v>
      </c>
      <c r="G80" s="41">
        <v>2152</v>
      </c>
      <c r="H80" s="42">
        <v>4</v>
      </c>
      <c r="I80" s="41" t="s">
        <v>25</v>
      </c>
      <c r="J80" s="41" t="s">
        <v>25</v>
      </c>
      <c r="K80" s="41"/>
      <c r="L80" s="41" t="s">
        <v>25</v>
      </c>
      <c r="M80" s="41" t="s">
        <v>25</v>
      </c>
    </row>
    <row r="81" spans="1:13" ht="14.15" customHeight="1" x14ac:dyDescent="0.3">
      <c r="A81" s="60" t="s">
        <v>116</v>
      </c>
      <c r="B81" s="41">
        <v>15442906</v>
      </c>
      <c r="C81" s="41">
        <v>15442906</v>
      </c>
      <c r="D81" s="41">
        <v>7859976</v>
      </c>
      <c r="E81" s="41" t="s">
        <v>25</v>
      </c>
      <c r="F81" s="41">
        <v>25688</v>
      </c>
      <c r="G81" s="41">
        <v>39687</v>
      </c>
      <c r="H81" s="42">
        <v>3</v>
      </c>
      <c r="I81" s="41" t="s">
        <v>25</v>
      </c>
      <c r="J81" s="41" t="s">
        <v>25</v>
      </c>
      <c r="K81" s="41"/>
      <c r="L81" s="41" t="s">
        <v>25</v>
      </c>
      <c r="M81" s="41" t="s">
        <v>25</v>
      </c>
    </row>
    <row r="82" spans="1:13" ht="14.15" customHeight="1" x14ac:dyDescent="0.3">
      <c r="A82" s="40" t="s">
        <v>122</v>
      </c>
      <c r="B82" s="41">
        <v>42813236</v>
      </c>
      <c r="C82" s="41">
        <v>42813236</v>
      </c>
      <c r="D82" s="41">
        <v>37204702</v>
      </c>
      <c r="E82" s="41" t="s">
        <v>25</v>
      </c>
      <c r="F82" s="41">
        <v>1816930</v>
      </c>
      <c r="G82" s="41">
        <v>1752011</v>
      </c>
      <c r="H82" s="42">
        <v>4</v>
      </c>
      <c r="I82" s="41" t="s">
        <v>25</v>
      </c>
      <c r="J82" s="41" t="s">
        <v>25</v>
      </c>
      <c r="K82" s="41"/>
      <c r="L82" s="41" t="s">
        <v>25</v>
      </c>
      <c r="M82" s="41" t="s">
        <v>25</v>
      </c>
    </row>
    <row r="83" spans="1:13" ht="14.15" customHeight="1" x14ac:dyDescent="0.3">
      <c r="A83" s="40" t="s">
        <v>83</v>
      </c>
      <c r="B83" s="41">
        <v>29161922</v>
      </c>
      <c r="C83" s="41">
        <v>18801274</v>
      </c>
      <c r="D83" s="41">
        <v>11219175</v>
      </c>
      <c r="E83" s="41" t="s">
        <v>25</v>
      </c>
      <c r="F83" s="41">
        <v>31800</v>
      </c>
      <c r="G83" s="52">
        <v>115194</v>
      </c>
      <c r="H83" s="53" t="s">
        <v>23</v>
      </c>
      <c r="I83" s="52">
        <v>19064</v>
      </c>
      <c r="J83" s="52">
        <v>43161</v>
      </c>
      <c r="K83" s="41"/>
      <c r="L83" s="41" t="s">
        <v>25</v>
      </c>
      <c r="M83" s="41">
        <v>7544</v>
      </c>
    </row>
    <row r="84" spans="1:13" ht="14.15" customHeight="1" x14ac:dyDescent="0.3">
      <c r="A84" s="9" t="s">
        <v>21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4.15" customHeight="1" x14ac:dyDescent="0.3">
      <c r="A85" s="40" t="s">
        <v>84</v>
      </c>
      <c r="B85" s="41">
        <v>163046168</v>
      </c>
      <c r="C85" s="41">
        <v>17532354</v>
      </c>
      <c r="D85" s="41">
        <v>2059273</v>
      </c>
      <c r="E85" s="41" t="s">
        <v>25</v>
      </c>
      <c r="F85" s="41">
        <v>0</v>
      </c>
      <c r="G85" s="41">
        <v>3455</v>
      </c>
      <c r="H85" s="42" t="s">
        <v>23</v>
      </c>
      <c r="I85" s="41">
        <v>0</v>
      </c>
      <c r="J85" s="41">
        <v>46</v>
      </c>
      <c r="K85" s="41"/>
      <c r="L85" s="41">
        <v>0</v>
      </c>
      <c r="M85" s="41">
        <v>13724</v>
      </c>
    </row>
    <row r="86" spans="1:13" ht="14.15" customHeight="1" x14ac:dyDescent="0.3">
      <c r="A86" s="40" t="s">
        <v>85</v>
      </c>
      <c r="B86" s="41">
        <v>763094</v>
      </c>
      <c r="C86" s="41">
        <v>564690</v>
      </c>
      <c r="D86" s="41">
        <v>99202</v>
      </c>
      <c r="E86" s="41">
        <v>16742</v>
      </c>
      <c r="F86" s="41">
        <v>0</v>
      </c>
      <c r="G86" s="41">
        <v>42</v>
      </c>
      <c r="H86" s="42">
        <v>4</v>
      </c>
      <c r="I86" s="41" t="s">
        <v>25</v>
      </c>
      <c r="J86" s="41" t="s">
        <v>25</v>
      </c>
      <c r="K86" s="41"/>
      <c r="L86" s="41" t="s">
        <v>25</v>
      </c>
      <c r="M86" s="41" t="s">
        <v>25</v>
      </c>
    </row>
    <row r="87" spans="1:13" ht="14.15" customHeight="1" x14ac:dyDescent="0.3">
      <c r="A87" s="40" t="s">
        <v>86</v>
      </c>
      <c r="B87" s="41">
        <v>25666158</v>
      </c>
      <c r="C87" s="41">
        <v>10022121</v>
      </c>
      <c r="D87" s="41">
        <v>1441668</v>
      </c>
      <c r="E87" s="41">
        <v>1671952</v>
      </c>
      <c r="F87" s="41">
        <v>0</v>
      </c>
      <c r="G87" s="41">
        <v>1869</v>
      </c>
      <c r="H87" s="42">
        <v>5</v>
      </c>
      <c r="I87" s="41" t="s">
        <v>25</v>
      </c>
      <c r="J87" s="41" t="s">
        <v>25</v>
      </c>
      <c r="K87" s="41"/>
      <c r="L87" s="41" t="s">
        <v>25</v>
      </c>
      <c r="M87" s="41" t="s">
        <v>25</v>
      </c>
    </row>
    <row r="88" spans="1:13" ht="14.15" customHeight="1" x14ac:dyDescent="0.3">
      <c r="A88" s="40" t="s">
        <v>87</v>
      </c>
      <c r="B88" s="41">
        <v>1366417920</v>
      </c>
      <c r="C88" s="41">
        <v>1276780904</v>
      </c>
      <c r="D88" s="41">
        <v>165760158</v>
      </c>
      <c r="E88" s="41" t="s">
        <v>25</v>
      </c>
      <c r="F88" s="41">
        <v>0</v>
      </c>
      <c r="G88" s="41">
        <v>338494</v>
      </c>
      <c r="H88" s="42">
        <v>5</v>
      </c>
      <c r="I88" s="41" t="s">
        <v>25</v>
      </c>
      <c r="J88" s="41" t="s">
        <v>25</v>
      </c>
      <c r="K88" s="41"/>
      <c r="L88" s="41" t="s">
        <v>25</v>
      </c>
      <c r="M88" s="41" t="s">
        <v>25</v>
      </c>
    </row>
    <row r="89" spans="1:13" ht="14.15" customHeight="1" x14ac:dyDescent="0.3">
      <c r="A89" s="40" t="s">
        <v>88</v>
      </c>
      <c r="B89" s="41">
        <v>270625584</v>
      </c>
      <c r="C89" s="41">
        <v>270625584</v>
      </c>
      <c r="D89" s="41">
        <v>17303800</v>
      </c>
      <c r="E89" s="41" t="s">
        <v>25</v>
      </c>
      <c r="F89" s="41">
        <v>0</v>
      </c>
      <c r="G89" s="41">
        <v>205352</v>
      </c>
      <c r="H89" s="42"/>
      <c r="I89" s="41">
        <v>0</v>
      </c>
      <c r="J89" s="41">
        <v>37153</v>
      </c>
      <c r="K89" s="41"/>
      <c r="L89" s="41">
        <v>0</v>
      </c>
      <c r="M89" s="41">
        <v>8139</v>
      </c>
    </row>
    <row r="90" spans="1:13" ht="30" customHeight="1" x14ac:dyDescent="0.3">
      <c r="A90" s="40" t="s">
        <v>89</v>
      </c>
      <c r="B90" s="41">
        <v>54045422</v>
      </c>
      <c r="C90" s="41">
        <v>32166754</v>
      </c>
      <c r="D90" s="41">
        <v>8545122</v>
      </c>
      <c r="E90" s="41" t="s">
        <v>25</v>
      </c>
      <c r="F90" s="41">
        <v>0</v>
      </c>
      <c r="G90" s="52">
        <v>56640</v>
      </c>
      <c r="H90" s="42">
        <v>5</v>
      </c>
      <c r="I90" s="41" t="s">
        <v>25</v>
      </c>
      <c r="J90" s="52"/>
      <c r="K90" s="41"/>
      <c r="L90" s="41" t="s">
        <v>25</v>
      </c>
      <c r="M90" s="41"/>
    </row>
    <row r="91" spans="1:13" ht="14.15" customHeight="1" x14ac:dyDescent="0.3">
      <c r="A91" s="40" t="s">
        <v>90</v>
      </c>
      <c r="B91" s="41">
        <v>28608715</v>
      </c>
      <c r="C91" s="41">
        <v>8304538</v>
      </c>
      <c r="D91" s="41">
        <v>1495378</v>
      </c>
      <c r="E91" s="41">
        <v>276247</v>
      </c>
      <c r="F91" s="41">
        <v>548</v>
      </c>
      <c r="G91" s="52">
        <v>564</v>
      </c>
      <c r="H91" s="42" t="s">
        <v>23</v>
      </c>
      <c r="I91" s="41">
        <v>180</v>
      </c>
      <c r="J91" s="52">
        <v>135</v>
      </c>
      <c r="K91" s="41"/>
      <c r="L91" s="41">
        <v>0</v>
      </c>
      <c r="M91" s="41">
        <v>11</v>
      </c>
    </row>
    <row r="92" spans="1:13" ht="14.15" customHeight="1" x14ac:dyDescent="0.3">
      <c r="A92" s="40" t="s">
        <v>91</v>
      </c>
      <c r="B92" s="41">
        <v>69625584</v>
      </c>
      <c r="C92" s="41">
        <v>13212151</v>
      </c>
      <c r="D92" s="41">
        <v>1541510</v>
      </c>
      <c r="E92" s="41">
        <v>274079</v>
      </c>
      <c r="F92" s="41">
        <v>0</v>
      </c>
      <c r="G92" s="52">
        <v>4237</v>
      </c>
      <c r="H92" s="42" t="s">
        <v>23</v>
      </c>
      <c r="I92" s="41">
        <v>0</v>
      </c>
      <c r="J92" s="41">
        <v>421</v>
      </c>
      <c r="K92" s="41"/>
      <c r="L92" s="41">
        <v>0</v>
      </c>
      <c r="M92" s="52">
        <v>763</v>
      </c>
    </row>
    <row r="93" spans="1:13" ht="14.15" customHeight="1" x14ac:dyDescent="0.3">
      <c r="A93" s="60" t="s">
        <v>117</v>
      </c>
      <c r="B93" s="41">
        <v>1293120</v>
      </c>
      <c r="C93" s="41">
        <v>1216192</v>
      </c>
      <c r="D93" s="41">
        <v>437948</v>
      </c>
      <c r="E93" s="41">
        <v>0</v>
      </c>
      <c r="F93" s="41">
        <v>0</v>
      </c>
      <c r="G93" s="41">
        <v>8</v>
      </c>
      <c r="H93" s="42" t="s">
        <v>23</v>
      </c>
      <c r="I93" s="41">
        <v>0</v>
      </c>
      <c r="J93" s="41">
        <v>1</v>
      </c>
      <c r="K93" s="41"/>
      <c r="L93" s="41" t="s">
        <v>25</v>
      </c>
      <c r="M93" s="41" t="s">
        <v>25</v>
      </c>
    </row>
    <row r="94" spans="1:13" ht="14.15" customHeight="1" x14ac:dyDescent="0.3">
      <c r="A94" s="9" t="s">
        <v>22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14.15" customHeight="1" x14ac:dyDescent="0.3">
      <c r="A95" s="40" t="s">
        <v>92</v>
      </c>
      <c r="B95" s="41">
        <v>16486542</v>
      </c>
      <c r="C95" s="41">
        <v>11659118</v>
      </c>
      <c r="D95" s="41">
        <v>7934313</v>
      </c>
      <c r="E95" s="41" t="s">
        <v>25</v>
      </c>
      <c r="F95" s="52">
        <v>0</v>
      </c>
      <c r="G95" s="52">
        <v>15599</v>
      </c>
      <c r="H95" s="53" t="s">
        <v>23</v>
      </c>
      <c r="I95" s="52" t="s">
        <v>25</v>
      </c>
      <c r="J95" s="52" t="s">
        <v>25</v>
      </c>
      <c r="K95" s="52"/>
      <c r="L95" s="52">
        <v>0</v>
      </c>
      <c r="M95" s="41">
        <v>16598</v>
      </c>
    </row>
    <row r="96" spans="1:13" ht="14.15" customHeight="1" x14ac:dyDescent="0.3">
      <c r="A96" s="40" t="s">
        <v>93</v>
      </c>
      <c r="B96" s="41">
        <v>1441860352</v>
      </c>
      <c r="C96" s="41">
        <v>603014836</v>
      </c>
      <c r="D96" s="41">
        <v>201860</v>
      </c>
      <c r="E96" s="41">
        <v>0</v>
      </c>
      <c r="F96" s="52">
        <v>5</v>
      </c>
      <c r="G96" s="52">
        <v>2482</v>
      </c>
      <c r="H96" s="53">
        <v>4</v>
      </c>
      <c r="I96" s="52" t="s">
        <v>25</v>
      </c>
      <c r="J96" s="52" t="s">
        <v>25</v>
      </c>
      <c r="K96" s="52"/>
      <c r="L96" s="52" t="s">
        <v>25</v>
      </c>
      <c r="M96" s="41" t="s">
        <v>25</v>
      </c>
    </row>
    <row r="97" spans="1:13" ht="14.15" customHeight="1" x14ac:dyDescent="0.3">
      <c r="A97" s="40" t="s">
        <v>94</v>
      </c>
      <c r="B97" s="41">
        <v>7169456</v>
      </c>
      <c r="C97" s="41">
        <v>3730555</v>
      </c>
      <c r="D97" s="41">
        <v>3730555</v>
      </c>
      <c r="E97" s="41" t="s">
        <v>25</v>
      </c>
      <c r="F97" s="52">
        <v>0</v>
      </c>
      <c r="G97" s="52">
        <v>4283</v>
      </c>
      <c r="H97" s="53" t="s">
        <v>23</v>
      </c>
      <c r="I97" s="52">
        <v>0</v>
      </c>
      <c r="J97" s="52">
        <v>606</v>
      </c>
      <c r="K97" s="52"/>
      <c r="L97" s="52">
        <v>0</v>
      </c>
      <c r="M97" s="41">
        <v>1798</v>
      </c>
    </row>
    <row r="98" spans="1:13" ht="14.15" customHeight="1" x14ac:dyDescent="0.3">
      <c r="A98" s="57" t="s">
        <v>104</v>
      </c>
      <c r="B98" s="41">
        <v>31949789</v>
      </c>
      <c r="C98" s="41">
        <v>1277992</v>
      </c>
      <c r="D98" s="41">
        <v>958494</v>
      </c>
      <c r="E98" s="41">
        <v>9211</v>
      </c>
      <c r="F98" s="52">
        <v>0</v>
      </c>
      <c r="G98" s="52">
        <v>3941</v>
      </c>
      <c r="H98" s="53">
        <v>4</v>
      </c>
      <c r="I98" s="52" t="s">
        <v>25</v>
      </c>
      <c r="J98" s="52" t="s">
        <v>25</v>
      </c>
      <c r="K98" s="52"/>
      <c r="L98" s="52" t="s">
        <v>25</v>
      </c>
      <c r="M98" s="41" t="s">
        <v>25</v>
      </c>
    </row>
    <row r="99" spans="1:13" ht="14.15" customHeight="1" x14ac:dyDescent="0.3">
      <c r="A99" s="40" t="s">
        <v>95</v>
      </c>
      <c r="B99" s="41">
        <v>8776119</v>
      </c>
      <c r="C99" s="41">
        <v>8776119</v>
      </c>
      <c r="D99" s="41">
        <v>8249552</v>
      </c>
      <c r="E99" s="41" t="s">
        <v>25</v>
      </c>
      <c r="F99" s="52">
        <v>0</v>
      </c>
      <c r="G99" s="52">
        <v>646648</v>
      </c>
      <c r="H99" s="53" t="s">
        <v>23</v>
      </c>
      <c r="I99" s="52" t="s">
        <v>25</v>
      </c>
      <c r="J99" s="52" t="s">
        <v>25</v>
      </c>
      <c r="K99" s="52"/>
      <c r="L99" s="52" t="s">
        <v>25</v>
      </c>
      <c r="M99" s="41" t="s">
        <v>25</v>
      </c>
    </row>
    <row r="100" spans="1:13" ht="14.15" customHeight="1" x14ac:dyDescent="0.3">
      <c r="A100" s="40" t="s">
        <v>96</v>
      </c>
      <c r="B100" s="41">
        <v>108116620</v>
      </c>
      <c r="C100" s="41">
        <v>813684</v>
      </c>
      <c r="D100" s="41">
        <v>428437</v>
      </c>
      <c r="E100" s="41">
        <v>519001</v>
      </c>
      <c r="F100" s="52">
        <v>0</v>
      </c>
      <c r="G100" s="52">
        <v>2081</v>
      </c>
      <c r="H100" s="53" t="s">
        <v>23</v>
      </c>
      <c r="I100" s="52">
        <v>0</v>
      </c>
      <c r="J100" s="52">
        <v>386</v>
      </c>
      <c r="K100" s="52"/>
      <c r="L100" s="52">
        <v>0</v>
      </c>
      <c r="M100" s="41">
        <v>3311</v>
      </c>
    </row>
    <row r="101" spans="1:13" ht="14.15" customHeight="1" x14ac:dyDescent="0.3">
      <c r="A101" s="60" t="s">
        <v>124</v>
      </c>
      <c r="B101" s="41">
        <v>51225322</v>
      </c>
      <c r="C101" s="41">
        <v>3585773</v>
      </c>
      <c r="D101" s="41">
        <v>0</v>
      </c>
      <c r="E101" s="41" t="s">
        <v>25</v>
      </c>
      <c r="F101" s="52">
        <v>0</v>
      </c>
      <c r="G101" s="52">
        <v>559</v>
      </c>
      <c r="H101" s="53">
        <v>4</v>
      </c>
      <c r="I101" s="52" t="s">
        <v>25</v>
      </c>
      <c r="J101" s="52" t="s">
        <v>25</v>
      </c>
      <c r="K101" s="52"/>
      <c r="L101" s="52" t="s">
        <v>25</v>
      </c>
      <c r="M101" s="41" t="s">
        <v>25</v>
      </c>
    </row>
    <row r="102" spans="1:13" ht="14.15" customHeight="1" x14ac:dyDescent="0.3">
      <c r="A102" s="40" t="s">
        <v>97</v>
      </c>
      <c r="B102" s="41">
        <v>669821</v>
      </c>
      <c r="C102" s="41">
        <v>663123</v>
      </c>
      <c r="D102" s="41">
        <v>663123</v>
      </c>
      <c r="E102" s="41" t="s">
        <v>25</v>
      </c>
      <c r="F102" s="52">
        <v>12923</v>
      </c>
      <c r="G102" s="52">
        <v>71531</v>
      </c>
      <c r="H102" s="53" t="s">
        <v>23</v>
      </c>
      <c r="I102" s="52">
        <v>426</v>
      </c>
      <c r="J102" s="52">
        <v>1236</v>
      </c>
      <c r="K102" s="52"/>
      <c r="L102" s="52" t="s">
        <v>25</v>
      </c>
      <c r="M102" s="41" t="s">
        <v>25</v>
      </c>
    </row>
    <row r="103" spans="1:13" ht="14.15" customHeight="1" x14ac:dyDescent="0.3">
      <c r="A103" s="40" t="s">
        <v>98</v>
      </c>
      <c r="B103" s="41">
        <v>299882</v>
      </c>
      <c r="C103" s="41">
        <v>299882</v>
      </c>
      <c r="D103" s="41">
        <v>260672</v>
      </c>
      <c r="E103" s="41" t="s">
        <v>25</v>
      </c>
      <c r="F103" s="52">
        <v>0</v>
      </c>
      <c r="G103" s="52">
        <v>576</v>
      </c>
      <c r="H103" s="53">
        <v>3</v>
      </c>
      <c r="I103" s="52" t="s">
        <v>25</v>
      </c>
      <c r="J103" s="52" t="s">
        <v>25</v>
      </c>
      <c r="K103" s="52"/>
      <c r="L103" s="52" t="s">
        <v>25</v>
      </c>
      <c r="M103" s="41" t="s">
        <v>25</v>
      </c>
    </row>
    <row r="104" spans="1:13" ht="12.75" customHeight="1" x14ac:dyDescent="0.3">
      <c r="A104" s="60" t="s">
        <v>118</v>
      </c>
      <c r="B104" s="41">
        <v>96462116</v>
      </c>
      <c r="C104" s="41">
        <v>71091518</v>
      </c>
      <c r="D104" s="41">
        <v>6557012</v>
      </c>
      <c r="E104" s="41" t="s">
        <v>25</v>
      </c>
      <c r="F104" s="52">
        <v>1222</v>
      </c>
      <c r="G104" s="52">
        <v>4665</v>
      </c>
      <c r="H104" s="53" t="s">
        <v>23</v>
      </c>
      <c r="I104" s="52">
        <v>0</v>
      </c>
      <c r="J104" s="52">
        <v>100</v>
      </c>
      <c r="K104" s="52"/>
      <c r="L104" s="52" t="s">
        <v>25</v>
      </c>
      <c r="M104" s="41" t="s">
        <v>25</v>
      </c>
    </row>
    <row r="105" spans="1:13" ht="12.75" customHeight="1" x14ac:dyDescent="0.3">
      <c r="A105" s="44"/>
      <c r="B105" s="30"/>
      <c r="C105" s="30"/>
      <c r="D105" s="30"/>
      <c r="E105" s="30"/>
      <c r="F105" s="54"/>
      <c r="G105" s="54"/>
      <c r="H105" s="55"/>
      <c r="I105" s="56"/>
      <c r="J105" s="54"/>
      <c r="K105" s="54"/>
      <c r="L105" s="54"/>
      <c r="M105" s="29"/>
    </row>
    <row r="106" spans="1:13" ht="12.75" customHeight="1" x14ac:dyDescent="0.3">
      <c r="A106" s="67" t="s">
        <v>12</v>
      </c>
      <c r="B106" s="69" t="s">
        <v>0</v>
      </c>
      <c r="C106" s="70"/>
      <c r="D106" s="70"/>
      <c r="E106" s="68"/>
      <c r="F106" s="71" t="s">
        <v>5</v>
      </c>
      <c r="G106" s="72"/>
      <c r="H106" s="12"/>
      <c r="I106" s="71" t="s">
        <v>6</v>
      </c>
      <c r="J106" s="72"/>
      <c r="K106" s="13"/>
      <c r="L106" s="71" t="s">
        <v>7</v>
      </c>
      <c r="M106" s="72"/>
    </row>
    <row r="107" spans="1:13" ht="31.15" customHeight="1" x14ac:dyDescent="0.3">
      <c r="A107" s="68"/>
      <c r="B107" s="22" t="s">
        <v>10</v>
      </c>
      <c r="C107" s="22" t="s">
        <v>1</v>
      </c>
      <c r="D107" s="22" t="s">
        <v>2</v>
      </c>
      <c r="E107" s="22" t="s">
        <v>3</v>
      </c>
      <c r="F107" s="22" t="s">
        <v>8</v>
      </c>
      <c r="G107" s="22" t="s">
        <v>9</v>
      </c>
      <c r="H107" s="14"/>
      <c r="I107" s="22" t="s">
        <v>8</v>
      </c>
      <c r="J107" s="22" t="s">
        <v>9</v>
      </c>
      <c r="K107" s="22"/>
      <c r="L107" s="22" t="s">
        <v>8</v>
      </c>
      <c r="M107" s="22" t="s">
        <v>9</v>
      </c>
    </row>
    <row r="108" spans="1:13" ht="12.75" customHeight="1" x14ac:dyDescent="0.3">
      <c r="A108" s="15" t="s">
        <v>105</v>
      </c>
      <c r="B108" s="16">
        <v>1045213130</v>
      </c>
      <c r="C108" s="16">
        <v>950833144</v>
      </c>
      <c r="D108" s="16">
        <v>789192269</v>
      </c>
      <c r="E108" s="16">
        <v>1364808</v>
      </c>
      <c r="F108" s="16">
        <f>SUM(F9:F54)</f>
        <v>12483413</v>
      </c>
      <c r="G108" s="16">
        <f>SUM(G9:G54)</f>
        <v>137152432</v>
      </c>
      <c r="H108" s="16"/>
      <c r="I108" s="16">
        <f>SUM(I9:I54)</f>
        <v>1478333</v>
      </c>
      <c r="J108" s="16">
        <f>SUM(J9:J54)</f>
        <v>8656137</v>
      </c>
      <c r="K108" s="16"/>
      <c r="L108" s="16">
        <f>SUM(L9:L54)</f>
        <v>231640</v>
      </c>
      <c r="M108" s="16">
        <f>SUM(M9:M54)</f>
        <v>15560494</v>
      </c>
    </row>
    <row r="109" spans="1:13" ht="12.75" customHeight="1" x14ac:dyDescent="0.3">
      <c r="A109" s="15" t="s">
        <v>106</v>
      </c>
      <c r="B109" s="16">
        <v>552545734</v>
      </c>
      <c r="C109" s="16">
        <v>138867930</v>
      </c>
      <c r="D109" s="16">
        <v>26720388</v>
      </c>
      <c r="E109" s="16">
        <v>11940150</v>
      </c>
      <c r="F109" s="16">
        <f>SUM(F56:F74)</f>
        <v>0</v>
      </c>
      <c r="G109" s="16">
        <f>SUM(G56:G74)</f>
        <v>811573</v>
      </c>
      <c r="H109" s="16"/>
      <c r="I109" s="16">
        <f>SUM(I56:I74)</f>
        <v>0</v>
      </c>
      <c r="J109" s="16">
        <f>SUM(J56:J74)</f>
        <v>1968</v>
      </c>
      <c r="K109" s="16"/>
      <c r="L109" s="16">
        <f>SUM(L56:L74)</f>
        <v>0</v>
      </c>
      <c r="M109" s="16">
        <f>SUM(M56:M74)</f>
        <v>2002</v>
      </c>
    </row>
    <row r="110" spans="1:13" ht="12.75" customHeight="1" x14ac:dyDescent="0.3">
      <c r="A110" s="15" t="s">
        <v>107</v>
      </c>
      <c r="B110" s="16">
        <v>460181116</v>
      </c>
      <c r="C110" s="16">
        <v>323609805</v>
      </c>
      <c r="D110" s="16">
        <v>129607852</v>
      </c>
      <c r="E110" s="16">
        <v>216381</v>
      </c>
      <c r="F110" s="16">
        <f>SUM(F76:F83)</f>
        <v>1875394</v>
      </c>
      <c r="G110" s="16">
        <f>SUM(G76:G83)</f>
        <v>2424208</v>
      </c>
      <c r="H110" s="16"/>
      <c r="I110" s="16">
        <f>SUM(I76:I83)</f>
        <v>19064</v>
      </c>
      <c r="J110" s="16">
        <f>SUM(J76:J83)</f>
        <v>165982</v>
      </c>
      <c r="K110" s="16"/>
      <c r="L110" s="16">
        <f>SUM(L76:L83)</f>
        <v>58</v>
      </c>
      <c r="M110" s="16">
        <f>SUM(M76:M83)</f>
        <v>7544</v>
      </c>
    </row>
    <row r="111" spans="1:13" ht="12.75" customHeight="1" x14ac:dyDescent="0.3">
      <c r="A111" s="15" t="s">
        <v>108</v>
      </c>
      <c r="B111" s="16">
        <v>1980091765</v>
      </c>
      <c r="C111" s="16">
        <v>1630425288</v>
      </c>
      <c r="D111" s="16">
        <v>198684059</v>
      </c>
      <c r="E111" s="16">
        <v>2239020</v>
      </c>
      <c r="F111" s="16">
        <f>SUM(F85:F93)</f>
        <v>548</v>
      </c>
      <c r="G111" s="16">
        <f>SUM(G85:G93)</f>
        <v>610661</v>
      </c>
      <c r="H111" s="16"/>
      <c r="I111" s="16">
        <f>SUM(I85:I93)</f>
        <v>180</v>
      </c>
      <c r="J111" s="16">
        <f>SUM(J85:J93)</f>
        <v>37756</v>
      </c>
      <c r="K111" s="16"/>
      <c r="L111" s="16">
        <f>SUM(L85:L93)</f>
        <v>0</v>
      </c>
      <c r="M111" s="16">
        <f>SUM(M85:M93)</f>
        <v>22637</v>
      </c>
    </row>
    <row r="112" spans="1:13" ht="12.75" customHeight="1" x14ac:dyDescent="0.3">
      <c r="A112" s="17" t="s">
        <v>109</v>
      </c>
      <c r="B112" s="18">
        <v>1763016019</v>
      </c>
      <c r="C112" s="18">
        <v>704912600</v>
      </c>
      <c r="D112" s="18">
        <v>28984018</v>
      </c>
      <c r="E112" s="18">
        <v>528212</v>
      </c>
      <c r="F112" s="18">
        <f>SUM(F95:F104)</f>
        <v>14150</v>
      </c>
      <c r="G112" s="18">
        <f>SUM(G95:G104)</f>
        <v>752365</v>
      </c>
      <c r="H112" s="18"/>
      <c r="I112" s="18">
        <f>SUM(I95:I104)</f>
        <v>426</v>
      </c>
      <c r="J112" s="18">
        <f>SUM(J95:J104)</f>
        <v>2328</v>
      </c>
      <c r="K112" s="18"/>
      <c r="L112" s="18">
        <f>SUM(L95:L104)</f>
        <v>0</v>
      </c>
      <c r="M112" s="18">
        <f>SUM(M95:M104)</f>
        <v>21707</v>
      </c>
    </row>
    <row r="113" spans="1:13" ht="12.75" customHeight="1" x14ac:dyDescent="0.3">
      <c r="A113" s="19" t="s">
        <v>4</v>
      </c>
      <c r="B113" s="20">
        <v>5801047764</v>
      </c>
      <c r="C113" s="20">
        <v>3748648767</v>
      </c>
      <c r="D113" s="20">
        <v>1173188586</v>
      </c>
      <c r="E113" s="20">
        <v>16288571</v>
      </c>
      <c r="F113" s="20">
        <v>14334266</v>
      </c>
      <c r="G113" s="20">
        <v>137079387</v>
      </c>
      <c r="H113" s="20"/>
      <c r="I113" s="20">
        <v>1777052</v>
      </c>
      <c r="J113" s="16">
        <f>SUM(J14:J59)</f>
        <v>7750744</v>
      </c>
      <c r="K113" s="20"/>
      <c r="L113" s="20">
        <v>243814</v>
      </c>
      <c r="M113" s="20">
        <v>16149163</v>
      </c>
    </row>
    <row r="114" spans="1:13" ht="12.75" customHeight="1" x14ac:dyDescent="0.3">
      <c r="A114" s="44"/>
      <c r="B114" s="29"/>
      <c r="C114" s="29"/>
      <c r="D114" s="29"/>
      <c r="E114" s="29"/>
      <c r="F114" s="29"/>
      <c r="G114" s="29"/>
      <c r="H114" s="32"/>
      <c r="I114" s="37"/>
      <c r="J114" s="29"/>
      <c r="K114" s="29"/>
      <c r="L114" s="29"/>
      <c r="M114" s="29"/>
    </row>
    <row r="115" spans="1:13" ht="12.75" customHeight="1" x14ac:dyDescent="0.3">
      <c r="A115" s="44"/>
      <c r="B115" s="29"/>
      <c r="C115" s="29"/>
      <c r="D115" s="29"/>
      <c r="E115" s="29"/>
      <c r="F115" s="45"/>
      <c r="G115" s="29"/>
      <c r="H115" s="32"/>
      <c r="I115" s="37"/>
      <c r="J115" s="29"/>
      <c r="K115" s="29"/>
      <c r="L115" s="58" t="s">
        <v>119</v>
      </c>
      <c r="M115" s="59"/>
    </row>
    <row r="116" spans="1:13" x14ac:dyDescent="0.3">
      <c r="A116" s="46" t="s">
        <v>126</v>
      </c>
      <c r="B116" s="47"/>
      <c r="C116" s="29"/>
      <c r="D116" s="29"/>
      <c r="E116" s="29"/>
      <c r="F116" s="29"/>
      <c r="G116" s="29"/>
      <c r="H116" s="32"/>
      <c r="I116" s="37"/>
      <c r="J116" s="29"/>
      <c r="K116" s="29"/>
      <c r="L116" s="29"/>
      <c r="M116" s="29"/>
    </row>
    <row r="117" spans="1:13" x14ac:dyDescent="0.3">
      <c r="A117" s="46" t="s">
        <v>123</v>
      </c>
      <c r="B117" s="47"/>
      <c r="C117" s="29"/>
      <c r="D117" s="29"/>
      <c r="E117" s="29"/>
      <c r="F117" s="29"/>
      <c r="G117" s="29"/>
      <c r="H117" s="32"/>
      <c r="I117" s="37"/>
      <c r="J117" s="29"/>
      <c r="K117" s="29"/>
      <c r="L117" s="29"/>
      <c r="M117" s="29"/>
    </row>
    <row r="118" spans="1:13" x14ac:dyDescent="0.3">
      <c r="A118" s="46" t="s">
        <v>125</v>
      </c>
      <c r="B118" s="47"/>
      <c r="C118" s="29"/>
      <c r="D118" s="29"/>
      <c r="E118" s="29"/>
      <c r="F118" s="29"/>
      <c r="G118" s="29"/>
      <c r="H118" s="32"/>
      <c r="I118" s="37"/>
      <c r="J118" s="29"/>
      <c r="K118" s="29"/>
      <c r="L118" s="29"/>
      <c r="M118" s="29"/>
    </row>
    <row r="119" spans="1:13" x14ac:dyDescent="0.3">
      <c r="A119" s="46" t="s">
        <v>13</v>
      </c>
      <c r="B119" s="47"/>
      <c r="C119" s="29"/>
      <c r="D119" s="29"/>
      <c r="E119" s="29"/>
      <c r="F119" s="29"/>
      <c r="G119" s="29"/>
      <c r="H119" s="32"/>
      <c r="I119" s="37"/>
      <c r="J119" s="29"/>
      <c r="K119" s="29"/>
      <c r="L119" s="29"/>
      <c r="M119" s="48"/>
    </row>
    <row r="120" spans="1:13" ht="13" x14ac:dyDescent="0.3">
      <c r="A120" s="46" t="s">
        <v>14</v>
      </c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8"/>
    </row>
    <row r="121" spans="1:13" x14ac:dyDescent="0.3">
      <c r="A121" s="46" t="s">
        <v>15</v>
      </c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9"/>
    </row>
    <row r="122" spans="1:13" ht="13" x14ac:dyDescent="0.3">
      <c r="A122" s="46" t="s">
        <v>16</v>
      </c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29"/>
    </row>
    <row r="123" spans="1:13" ht="13" x14ac:dyDescent="0.3">
      <c r="A123" s="46" t="s">
        <v>17</v>
      </c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50"/>
    </row>
    <row r="124" spans="1:13" s="21" customFormat="1" ht="13" x14ac:dyDescent="0.3">
      <c r="A124" s="46" t="s">
        <v>18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29"/>
    </row>
    <row r="125" spans="1:13" ht="13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</row>
    <row r="126" spans="1:13" ht="13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</row>
    <row r="127" spans="1:13" ht="13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</row>
    <row r="128" spans="1:13" x14ac:dyDescent="0.3">
      <c r="I128" s="4"/>
    </row>
    <row r="129" spans="9:9" ht="9" customHeight="1" x14ac:dyDescent="0.3">
      <c r="I129" s="4"/>
    </row>
    <row r="130" spans="9:9" ht="9" customHeight="1" x14ac:dyDescent="0.3">
      <c r="I130" s="4"/>
    </row>
    <row r="131" spans="9:9" ht="9" customHeight="1" x14ac:dyDescent="0.3">
      <c r="I131" s="4"/>
    </row>
    <row r="132" spans="9:9" ht="9" customHeight="1" x14ac:dyDescent="0.3">
      <c r="I132" s="4"/>
    </row>
    <row r="133" spans="9:9" ht="9" customHeight="1" x14ac:dyDescent="0.3"/>
    <row r="134" spans="9:9" ht="9" customHeight="1" x14ac:dyDescent="0.3"/>
    <row r="135" spans="9:9" ht="9" customHeight="1" x14ac:dyDescent="0.3"/>
    <row r="136" spans="9:9" ht="9" customHeight="1" x14ac:dyDescent="0.3"/>
    <row r="137" spans="9:9" ht="9" customHeight="1" x14ac:dyDescent="0.3"/>
    <row r="138" spans="9:9" ht="9" customHeight="1" x14ac:dyDescent="0.3"/>
    <row r="139" spans="9:9" ht="9" customHeight="1" x14ac:dyDescent="0.3"/>
    <row r="140" spans="9:9" ht="9" customHeight="1" x14ac:dyDescent="0.3"/>
    <row r="141" spans="9:9" ht="9" customHeight="1" x14ac:dyDescent="0.3"/>
    <row r="142" spans="9:9" ht="9" customHeight="1" x14ac:dyDescent="0.3"/>
    <row r="143" spans="9:9" ht="9" customHeight="1" x14ac:dyDescent="0.3"/>
    <row r="144" spans="9:9" ht="9" customHeight="1" x14ac:dyDescent="0.3"/>
    <row r="145" ht="9" customHeight="1" x14ac:dyDescent="0.3"/>
    <row r="146" ht="9" customHeight="1" x14ac:dyDescent="0.3"/>
    <row r="147" ht="9" customHeight="1" x14ac:dyDescent="0.3"/>
    <row r="148" ht="9" customHeight="1" x14ac:dyDescent="0.3"/>
    <row r="149" ht="9" customHeight="1" x14ac:dyDescent="0.3"/>
    <row r="150" ht="9" customHeight="1" x14ac:dyDescent="0.3"/>
    <row r="151" ht="9" customHeight="1" x14ac:dyDescent="0.3"/>
    <row r="152" ht="9" customHeight="1" x14ac:dyDescent="0.3"/>
    <row r="153" ht="9" customHeight="1" x14ac:dyDescent="0.3"/>
    <row r="154" ht="9" customHeight="1" x14ac:dyDescent="0.3"/>
    <row r="155" ht="9" customHeight="1" x14ac:dyDescent="0.3"/>
    <row r="156" ht="9" customHeight="1" x14ac:dyDescent="0.3"/>
    <row r="157" ht="9" customHeight="1" x14ac:dyDescent="0.3"/>
    <row r="158" ht="9" customHeight="1" x14ac:dyDescent="0.3"/>
    <row r="159" ht="9" customHeight="1" x14ac:dyDescent="0.3"/>
    <row r="160" ht="9" customHeight="1" x14ac:dyDescent="0.3"/>
    <row r="161" ht="9" customHeight="1" x14ac:dyDescent="0.3"/>
    <row r="162" ht="9" customHeight="1" x14ac:dyDescent="0.3"/>
    <row r="163" ht="9" customHeight="1" x14ac:dyDescent="0.3"/>
    <row r="164" ht="9" customHeight="1" x14ac:dyDescent="0.3"/>
    <row r="165" ht="9" customHeight="1" x14ac:dyDescent="0.3"/>
    <row r="166" ht="9" customHeight="1" x14ac:dyDescent="0.3"/>
    <row r="167" ht="9" customHeight="1" x14ac:dyDescent="0.3"/>
    <row r="168" ht="9" customHeight="1" x14ac:dyDescent="0.3"/>
    <row r="169" ht="9" customHeight="1" x14ac:dyDescent="0.3"/>
    <row r="170" ht="9" customHeight="1" x14ac:dyDescent="0.3"/>
    <row r="171" ht="9" customHeight="1" x14ac:dyDescent="0.3"/>
    <row r="172" ht="9" customHeight="1" x14ac:dyDescent="0.3"/>
    <row r="173" ht="9" customHeight="1" x14ac:dyDescent="0.3"/>
    <row r="174" ht="9" customHeight="1" x14ac:dyDescent="0.3"/>
    <row r="175" ht="9" customHeight="1" x14ac:dyDescent="0.3"/>
    <row r="176" ht="9" customHeight="1" x14ac:dyDescent="0.3"/>
    <row r="177" ht="9" customHeight="1" x14ac:dyDescent="0.3"/>
    <row r="178" ht="9" customHeight="1" x14ac:dyDescent="0.3"/>
    <row r="179" ht="9" customHeight="1" x14ac:dyDescent="0.3"/>
    <row r="180" ht="9" customHeight="1" x14ac:dyDescent="0.3"/>
    <row r="181" ht="9" customHeight="1" x14ac:dyDescent="0.3"/>
    <row r="182" ht="9" customHeight="1" x14ac:dyDescent="0.3"/>
    <row r="183" ht="9" customHeight="1" x14ac:dyDescent="0.3"/>
    <row r="184" ht="9" customHeight="1" x14ac:dyDescent="0.3"/>
    <row r="185" ht="9" customHeight="1" x14ac:dyDescent="0.3"/>
    <row r="186" ht="9" customHeight="1" x14ac:dyDescent="0.3"/>
    <row r="187" ht="9" customHeight="1" x14ac:dyDescent="0.3"/>
    <row r="188" ht="9" customHeight="1" x14ac:dyDescent="0.3"/>
    <row r="189" ht="9" customHeight="1" x14ac:dyDescent="0.3"/>
    <row r="190" ht="9" customHeight="1" x14ac:dyDescent="0.3"/>
    <row r="191" ht="9" customHeight="1" x14ac:dyDescent="0.3"/>
    <row r="192" ht="9" customHeight="1" x14ac:dyDescent="0.3"/>
    <row r="193" ht="9" customHeight="1" x14ac:dyDescent="0.3"/>
    <row r="194" ht="9" customHeight="1" x14ac:dyDescent="0.3"/>
    <row r="195" ht="9" customHeight="1" x14ac:dyDescent="0.3"/>
    <row r="196" ht="9" customHeight="1" x14ac:dyDescent="0.3"/>
    <row r="197" ht="9" customHeight="1" x14ac:dyDescent="0.3"/>
    <row r="198" ht="9" customHeight="1" x14ac:dyDescent="0.3"/>
    <row r="199" ht="9" customHeight="1" x14ac:dyDescent="0.3"/>
    <row r="200" ht="9" customHeight="1" x14ac:dyDescent="0.3"/>
  </sheetData>
  <autoFilter ref="A8:N104" xr:uid="{3A73BC9C-C9B7-4878-8B51-B67BAB196B75}"/>
  <mergeCells count="19">
    <mergeCell ref="A106:A107"/>
    <mergeCell ref="B106:E106"/>
    <mergeCell ref="F106:G106"/>
    <mergeCell ref="I106:J106"/>
    <mergeCell ref="L106:M106"/>
    <mergeCell ref="B5:E5"/>
    <mergeCell ref="F5:G5"/>
    <mergeCell ref="I5:J5"/>
    <mergeCell ref="L5:M5"/>
    <mergeCell ref="B6:B7"/>
    <mergeCell ref="C6:C7"/>
    <mergeCell ref="D6:D7"/>
    <mergeCell ref="E6:E7"/>
    <mergeCell ref="F6:F7"/>
    <mergeCell ref="G6:G7"/>
    <mergeCell ref="I6:I7"/>
    <mergeCell ref="J6:J7"/>
    <mergeCell ref="L6:L7"/>
    <mergeCell ref="M6:M7"/>
  </mergeCells>
  <conditionalFormatting sqref="A114:A115 A105:L105">
    <cfRule type="expression" dxfId="8" priority="9" stopIfTrue="1">
      <formula>$A105&lt;&gt;""</formula>
    </cfRule>
  </conditionalFormatting>
  <conditionalFormatting sqref="B4:E4">
    <cfRule type="expression" dxfId="7" priority="8" stopIfTrue="1">
      <formula>$A4&lt;&gt;""</formula>
    </cfRule>
  </conditionalFormatting>
  <conditionalFormatting sqref="A56:A74 A76:A83 A85:A93 A9:A54 A95:A104">
    <cfRule type="expression" dxfId="6" priority="7" stopIfTrue="1">
      <formula>$A9&lt;&gt;""</formula>
    </cfRule>
  </conditionalFormatting>
  <conditionalFormatting sqref="B9:M54">
    <cfRule type="expression" dxfId="5" priority="2" stopIfTrue="1">
      <formula>$A9&lt;&gt;""</formula>
    </cfRule>
  </conditionalFormatting>
  <conditionalFormatting sqref="B56:M74">
    <cfRule type="expression" dxfId="4" priority="3" stopIfTrue="1">
      <formula>$A54&lt;&gt;""</formula>
    </cfRule>
  </conditionalFormatting>
  <conditionalFormatting sqref="B76:M77 B79:M83 B78:G78 I78:M78">
    <cfRule type="expression" dxfId="3" priority="4" stopIfTrue="1">
      <formula>$A73&lt;&gt;""</formula>
    </cfRule>
  </conditionalFormatting>
  <conditionalFormatting sqref="B85:M93">
    <cfRule type="expression" dxfId="2" priority="5" stopIfTrue="1">
      <formula>$A81&lt;&gt;""</formula>
    </cfRule>
  </conditionalFormatting>
  <conditionalFormatting sqref="B95:M104">
    <cfRule type="expression" dxfId="1" priority="6" stopIfTrue="1">
      <formula>$A90&lt;&gt;""</formula>
    </cfRule>
  </conditionalFormatting>
  <conditionalFormatting sqref="H78">
    <cfRule type="expression" dxfId="0" priority="1" stopIfTrue="1">
      <formula>$A78&lt;&gt;""</formula>
    </cfRule>
  </conditionalFormatting>
  <pageMargins left="0.31" right="0.31" top="0.79" bottom="0.59" header="0.47" footer="0.47"/>
  <pageSetup paperSize="9" scale="94" fitToHeight="7" orientation="landscape"/>
  <headerFooter scaleWithDoc="0">
    <oddHeader xml:space="preserve">&amp;L&amp;"Helvetica,Regular"&amp;12&amp;K272727
</oddHeader>
    <firstHeader>&amp;L&amp;"NewsGoth Cn BT,Bold"&amp;11Data table F: Population at risk and estimated malaria cases and deaths, 2010–2018</firstHeader>
  </headerFooter>
  <rowBreaks count="1" manualBreakCount="1">
    <brk id="5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B33F0B292F044865AC5360FB5C193" ma:contentTypeVersion="13" ma:contentTypeDescription="Create a new document." ma:contentTypeScope="" ma:versionID="eafd2654b6aa7eeaff185f001848d3f6">
  <xsd:schema xmlns:xsd="http://www.w3.org/2001/XMLSchema" xmlns:xs="http://www.w3.org/2001/XMLSchema" xmlns:p="http://schemas.microsoft.com/office/2006/metadata/properties" xmlns:ns3="0b20a213-df17-4e56-abb9-25e675dfe243" xmlns:ns4="50abfce2-7de5-4274-91db-6f247c946576" targetNamespace="http://schemas.microsoft.com/office/2006/metadata/properties" ma:root="true" ma:fieldsID="fabdc01fe2bae3eaf8d2ddb59e2b7c23" ns3:_="" ns4:_="">
    <xsd:import namespace="0b20a213-df17-4e56-abb9-25e675dfe243"/>
    <xsd:import namespace="50abfce2-7de5-4274-91db-6f247c94657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20a213-df17-4e56-abb9-25e675dfe2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abfce2-7de5-4274-91db-6f247c94657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37DCF7-26A7-094E-BA16-F730B04BC68D}">
  <ds:schemaRefs>
    <ds:schemaRef ds:uri="http://purl.org/dc/elements/1.1/"/>
    <ds:schemaRef ds:uri="http://schemas.microsoft.com/office/2006/metadata/properties"/>
    <ds:schemaRef ds:uri="50abfce2-7de5-4274-91db-6f247c946576"/>
    <ds:schemaRef ds:uri="0b20a213-df17-4e56-abb9-25e675dfe24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A2CD443-5C3B-4AAD-8E0B-5C043D09C0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BB2A06-2AA1-4F6E-90B0-97C727F5FA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20a213-df17-4e56-abb9-25e675dfe243"/>
    <ds:schemaRef ds:uri="50abfce2-7de5-4274-91db-6f247c946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G (Cases)</vt:lpstr>
      <vt:lpstr>'Table G (Cases)'!Print_Area</vt:lpstr>
      <vt:lpstr>'Table G (Cases)'!Print_Titles</vt:lpstr>
    </vt:vector>
  </TitlesOfParts>
  <Company>eXPerience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eXPerience</dc:creator>
  <cp:lastModifiedBy>PILLON, Camille</cp:lastModifiedBy>
  <cp:lastPrinted>2019-10-28T07:21:10Z</cp:lastPrinted>
  <dcterms:created xsi:type="dcterms:W3CDTF">2008-04-01T08:12:42Z</dcterms:created>
  <dcterms:modified xsi:type="dcterms:W3CDTF">2021-07-15T13:00:50Z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0x01010032EB33F0B292F044865AC5360FB5C193</vt:lpwstr>
  </property>
</Properties>
</file>